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C:\Users\JSME030\Desktop\shou6-houkokusyo\"/>
    </mc:Choice>
  </mc:AlternateContent>
  <xr:revisionPtr revIDLastSave="0" documentId="13_ncr:1_{BA08BB2C-46B2-42FD-A822-C14EAFB4A303}" xr6:coauthVersionLast="47" xr6:coauthVersionMax="47" xr10:uidLastSave="{00000000-0000-0000-0000-000000000000}"/>
  <bookViews>
    <workbookView xWindow="-110" yWindow="-110" windowWidth="19420" windowHeight="11020" xr2:uid="{49273240-A4B5-4D24-B26B-5FE710089458}"/>
  </bookViews>
  <sheets>
    <sheet name="はじめに" sheetId="8" r:id="rId1"/>
    <sheet name="若手優秀講演フェロー賞報告書" sheetId="3" r:id="rId2"/>
    <sheet name="挿入用データ" sheetId="6" state="hidden" r:id="rId3"/>
    <sheet name="リスト" sheetId="2" state="hidden" r:id="rId4"/>
  </sheets>
  <definedNames>
    <definedName name="_xlnm.Print_Area" localSheetId="1">若手優秀講演フェロー賞報告書!$A$1:$P$25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2" i="6" l="1"/>
  <c r="I3" i="6"/>
  <c r="I4" i="6"/>
  <c r="I5" i="6"/>
  <c r="I6" i="6"/>
  <c r="I7" i="6"/>
  <c r="I8" i="6"/>
  <c r="I9" i="6"/>
  <c r="I10" i="6"/>
  <c r="I11" i="6"/>
  <c r="I12" i="6"/>
  <c r="I13" i="6"/>
  <c r="I14" i="6"/>
  <c r="I15" i="6"/>
  <c r="I16" i="6"/>
  <c r="S4" i="6"/>
  <c r="S5" i="6"/>
  <c r="S6" i="6"/>
  <c r="S7" i="6"/>
  <c r="S8" i="6"/>
  <c r="S9" i="6"/>
  <c r="S10" i="6"/>
  <c r="S11" i="6"/>
  <c r="S12" i="6"/>
  <c r="S13" i="6"/>
  <c r="S14" i="6"/>
  <c r="S15" i="6"/>
  <c r="S16" i="6"/>
  <c r="R4" i="6"/>
  <c r="R5" i="6"/>
  <c r="R6" i="6"/>
  <c r="R7" i="6"/>
  <c r="R8" i="6"/>
  <c r="R9" i="6"/>
  <c r="R10" i="6"/>
  <c r="R11" i="6"/>
  <c r="R12" i="6"/>
  <c r="R13" i="6"/>
  <c r="R14" i="6"/>
  <c r="R15" i="6"/>
  <c r="R16" i="6"/>
  <c r="Q4" i="6"/>
  <c r="Q5" i="6"/>
  <c r="Q6" i="6"/>
  <c r="Q7" i="6"/>
  <c r="Q8" i="6"/>
  <c r="Q9" i="6"/>
  <c r="Q10" i="6"/>
  <c r="Q11" i="6"/>
  <c r="Q12" i="6"/>
  <c r="Q13" i="6"/>
  <c r="Q14" i="6"/>
  <c r="Q15" i="6"/>
  <c r="Q16" i="6"/>
  <c r="P4" i="6"/>
  <c r="P5" i="6"/>
  <c r="P6" i="6"/>
  <c r="P7" i="6"/>
  <c r="P8" i="6"/>
  <c r="P9" i="6"/>
  <c r="P10" i="6"/>
  <c r="P11" i="6"/>
  <c r="P12" i="6"/>
  <c r="P13" i="6"/>
  <c r="P14" i="6"/>
  <c r="P15" i="6"/>
  <c r="P16" i="6"/>
  <c r="O4" i="6"/>
  <c r="O5" i="6"/>
  <c r="O6" i="6"/>
  <c r="O7" i="6"/>
  <c r="O8" i="6"/>
  <c r="O9" i="6"/>
  <c r="O10" i="6"/>
  <c r="O11" i="6"/>
  <c r="O12" i="6"/>
  <c r="O13" i="6"/>
  <c r="O14" i="6"/>
  <c r="O15" i="6"/>
  <c r="O16" i="6"/>
  <c r="N4" i="6"/>
  <c r="N5" i="6"/>
  <c r="N6" i="6"/>
  <c r="N7" i="6"/>
  <c r="N8" i="6"/>
  <c r="N9" i="6"/>
  <c r="N10" i="6"/>
  <c r="N11" i="6"/>
  <c r="N12" i="6"/>
  <c r="N13" i="6"/>
  <c r="N14" i="6"/>
  <c r="N15" i="6"/>
  <c r="N16" i="6"/>
  <c r="M4" i="6"/>
  <c r="M5" i="6"/>
  <c r="M6" i="6"/>
  <c r="M7" i="6"/>
  <c r="M8" i="6"/>
  <c r="M9" i="6"/>
  <c r="M10" i="6"/>
  <c r="M11" i="6"/>
  <c r="M12" i="6"/>
  <c r="M13" i="6"/>
  <c r="M14" i="6"/>
  <c r="M15" i="6"/>
  <c r="M16" i="6"/>
  <c r="L4" i="6"/>
  <c r="L5" i="6"/>
  <c r="L6" i="6"/>
  <c r="L7" i="6"/>
  <c r="L8" i="6"/>
  <c r="L9" i="6"/>
  <c r="L10" i="6"/>
  <c r="L11" i="6"/>
  <c r="L12" i="6"/>
  <c r="L13" i="6"/>
  <c r="L14" i="6"/>
  <c r="L15" i="6"/>
  <c r="L16" i="6"/>
  <c r="K4" i="6"/>
  <c r="K5" i="6"/>
  <c r="K6" i="6"/>
  <c r="K7" i="6"/>
  <c r="K8" i="6"/>
  <c r="K9" i="6"/>
  <c r="K10" i="6"/>
  <c r="K11" i="6"/>
  <c r="K12" i="6"/>
  <c r="K13" i="6"/>
  <c r="K14" i="6"/>
  <c r="K15" i="6"/>
  <c r="K16" i="6"/>
  <c r="J4" i="6"/>
  <c r="J5" i="6"/>
  <c r="J6" i="6"/>
  <c r="J7" i="6"/>
  <c r="J8" i="6"/>
  <c r="J9" i="6"/>
  <c r="J10" i="6"/>
  <c r="J11" i="6"/>
  <c r="J12" i="6"/>
  <c r="J13" i="6"/>
  <c r="J14" i="6"/>
  <c r="J15" i="6"/>
  <c r="J16" i="6"/>
  <c r="H4" i="6"/>
  <c r="H5" i="6"/>
  <c r="H6" i="6"/>
  <c r="H7" i="6"/>
  <c r="H8" i="6"/>
  <c r="H9" i="6"/>
  <c r="H10" i="6"/>
  <c r="H11" i="6"/>
  <c r="H12" i="6"/>
  <c r="H13" i="6"/>
  <c r="H14" i="6"/>
  <c r="H15" i="6"/>
  <c r="H16" i="6"/>
  <c r="G4" i="6"/>
  <c r="G5" i="6"/>
  <c r="G6" i="6"/>
  <c r="G7" i="6"/>
  <c r="G8" i="6"/>
  <c r="G9" i="6"/>
  <c r="G10" i="6"/>
  <c r="G11" i="6"/>
  <c r="G12" i="6"/>
  <c r="G13" i="6"/>
  <c r="G14" i="6"/>
  <c r="G15" i="6"/>
  <c r="G16" i="6"/>
  <c r="F4" i="6"/>
  <c r="F5" i="6"/>
  <c r="F6" i="6"/>
  <c r="F7" i="6"/>
  <c r="F8" i="6"/>
  <c r="F9" i="6"/>
  <c r="F10" i="6"/>
  <c r="F11" i="6"/>
  <c r="F12" i="6"/>
  <c r="F13" i="6"/>
  <c r="F14" i="6"/>
  <c r="F15" i="6"/>
  <c r="F16" i="6"/>
  <c r="E4" i="6"/>
  <c r="E5" i="6"/>
  <c r="E6" i="6"/>
  <c r="E7" i="6"/>
  <c r="E8" i="6"/>
  <c r="E9" i="6"/>
  <c r="E10" i="6"/>
  <c r="E11" i="6"/>
  <c r="E12" i="6"/>
  <c r="E13" i="6"/>
  <c r="E14" i="6"/>
  <c r="E15" i="6"/>
  <c r="E16" i="6"/>
  <c r="D4" i="6"/>
  <c r="D5" i="6"/>
  <c r="D6" i="6"/>
  <c r="D7" i="6"/>
  <c r="D8" i="6"/>
  <c r="D9" i="6"/>
  <c r="D10" i="6"/>
  <c r="D11" i="6"/>
  <c r="D12" i="6"/>
  <c r="D13" i="6"/>
  <c r="D14" i="6"/>
  <c r="D15" i="6"/>
  <c r="D16" i="6"/>
  <c r="C6" i="6"/>
  <c r="C7" i="6"/>
  <c r="C8" i="6"/>
  <c r="C9" i="6"/>
  <c r="C10" i="6"/>
  <c r="C11" i="6"/>
  <c r="C12" i="6"/>
  <c r="C13" i="6"/>
  <c r="C14" i="6"/>
  <c r="C15" i="6"/>
  <c r="C16" i="6"/>
  <c r="B12" i="6"/>
  <c r="B14" i="6"/>
  <c r="B16" i="6"/>
  <c r="L3" i="6"/>
  <c r="L2" i="6"/>
  <c r="D2" i="6"/>
  <c r="S3" i="6"/>
  <c r="S2" i="6"/>
  <c r="E6" i="3"/>
  <c r="A24" i="3"/>
  <c r="A23" i="3"/>
  <c r="B15" i="6" s="1"/>
  <c r="A22" i="3"/>
  <c r="A21" i="3"/>
  <c r="B13" i="6" s="1"/>
  <c r="A20" i="3"/>
  <c r="A19" i="3"/>
  <c r="B11" i="6" s="1"/>
  <c r="A18" i="3"/>
  <c r="B10" i="6" s="1"/>
  <c r="A17" i="3"/>
  <c r="A16" i="3"/>
  <c r="A15" i="3"/>
  <c r="B7" i="6" s="1"/>
  <c r="A14" i="3"/>
  <c r="A13" i="3"/>
  <c r="A12" i="3"/>
  <c r="A11" i="3"/>
  <c r="A10" i="3"/>
  <c r="B6" i="6"/>
  <c r="B8" i="6"/>
  <c r="C3" i="6"/>
  <c r="D3" i="6"/>
  <c r="E3" i="6"/>
  <c r="F3" i="6"/>
  <c r="G3" i="6"/>
  <c r="H3" i="6"/>
  <c r="J3" i="6"/>
  <c r="K3" i="6"/>
  <c r="M3" i="6"/>
  <c r="N3" i="6"/>
  <c r="O3" i="6"/>
  <c r="P3" i="6"/>
  <c r="Q3" i="6"/>
  <c r="R3" i="6"/>
  <c r="C4" i="6"/>
  <c r="C5" i="6"/>
  <c r="O2" i="6"/>
  <c r="P2" i="6"/>
  <c r="Q2" i="6"/>
  <c r="C2" i="6"/>
  <c r="R2" i="6"/>
  <c r="E2" i="6"/>
  <c r="F2" i="6"/>
  <c r="G2" i="6"/>
  <c r="H2" i="6"/>
  <c r="J2" i="6"/>
  <c r="K2" i="6"/>
  <c r="M2" i="6"/>
  <c r="N2" i="6"/>
  <c r="B9" i="6" l="1"/>
  <c r="B5" i="6"/>
  <c r="B4" i="6"/>
  <c r="B3" i="6"/>
  <c r="B2" i="6"/>
</calcChain>
</file>

<file path=xl/sharedStrings.xml><?xml version="1.0" encoding="utf-8"?>
<sst xmlns="http://schemas.openxmlformats.org/spreadsheetml/2006/main" count="120" uniqueCount="117">
  <si>
    <t>自宅</t>
    <rPh sb="0" eb="2">
      <t>ジタク</t>
    </rPh>
    <phoneticPr fontId="2"/>
  </si>
  <si>
    <t>計算力学部門</t>
    <rPh sb="4" eb="6">
      <t>ブモン</t>
    </rPh>
    <phoneticPr fontId="2"/>
  </si>
  <si>
    <t>勤務先</t>
    <rPh sb="0" eb="3">
      <t>キンムサキ</t>
    </rPh>
    <phoneticPr fontId="2"/>
  </si>
  <si>
    <t>バイオエンジニアリング部門</t>
    <rPh sb="11" eb="13">
      <t>ブモン</t>
    </rPh>
    <phoneticPr fontId="2"/>
  </si>
  <si>
    <t>材料力学部門</t>
    <rPh sb="4" eb="6">
      <t>ブモン</t>
    </rPh>
    <phoneticPr fontId="2"/>
  </si>
  <si>
    <t>機械材料・材料加工部門</t>
    <rPh sb="9" eb="11">
      <t>ブモン</t>
    </rPh>
    <phoneticPr fontId="2"/>
  </si>
  <si>
    <t>流体工学部門</t>
    <rPh sb="4" eb="6">
      <t>ブモン</t>
    </rPh>
    <phoneticPr fontId="2"/>
  </si>
  <si>
    <t>熱工学部門</t>
    <rPh sb="3" eb="5">
      <t>ブモン</t>
    </rPh>
    <phoneticPr fontId="2"/>
  </si>
  <si>
    <t>エンジンシステム部門</t>
    <rPh sb="8" eb="10">
      <t>ブモン</t>
    </rPh>
    <phoneticPr fontId="2"/>
  </si>
  <si>
    <t>動力エネルギーシステム部門</t>
    <rPh sb="11" eb="13">
      <t>ブモン</t>
    </rPh>
    <phoneticPr fontId="2"/>
  </si>
  <si>
    <t>環境工学部門</t>
    <rPh sb="4" eb="6">
      <t>ブモン</t>
    </rPh>
    <phoneticPr fontId="2"/>
  </si>
  <si>
    <t>機械力学・計測制御部門</t>
    <rPh sb="9" eb="11">
      <t>ブモン</t>
    </rPh>
    <phoneticPr fontId="2"/>
  </si>
  <si>
    <t>機素潤滑設計部門</t>
    <rPh sb="6" eb="8">
      <t>ブモン</t>
    </rPh>
    <phoneticPr fontId="2"/>
  </si>
  <si>
    <t>設計工学・システム部門</t>
    <rPh sb="9" eb="11">
      <t>ブモン</t>
    </rPh>
    <phoneticPr fontId="2"/>
  </si>
  <si>
    <t>生産加工・工作機械部門</t>
    <rPh sb="9" eb="11">
      <t>ブモン</t>
    </rPh>
    <phoneticPr fontId="2"/>
  </si>
  <si>
    <t>生産システム部門</t>
    <rPh sb="6" eb="8">
      <t>ブモン</t>
    </rPh>
    <phoneticPr fontId="2"/>
  </si>
  <si>
    <t>ロボティクス・メカトロニクス部門</t>
    <rPh sb="14" eb="16">
      <t>ブモン</t>
    </rPh>
    <phoneticPr fontId="2"/>
  </si>
  <si>
    <t>情報・知能・精密機器部門</t>
    <rPh sb="10" eb="12">
      <t>ブモン</t>
    </rPh>
    <phoneticPr fontId="2"/>
  </si>
  <si>
    <t>産業・化学機械と安全部門</t>
    <rPh sb="10" eb="12">
      <t>ブモン</t>
    </rPh>
    <phoneticPr fontId="2"/>
  </si>
  <si>
    <t>交通・物流部門</t>
    <rPh sb="5" eb="7">
      <t>ブモン</t>
    </rPh>
    <phoneticPr fontId="2"/>
  </si>
  <si>
    <t>宇宙工学部門</t>
    <rPh sb="4" eb="6">
      <t>ブモン</t>
    </rPh>
    <phoneticPr fontId="2"/>
  </si>
  <si>
    <t>技術と社会部門</t>
    <rPh sb="5" eb="7">
      <t>ブモン</t>
    </rPh>
    <phoneticPr fontId="2"/>
  </si>
  <si>
    <t>マイクロ・ナノ工学部門</t>
    <rPh sb="7" eb="9">
      <t>コウガク</t>
    </rPh>
    <rPh sb="9" eb="11">
      <t>ブモン</t>
    </rPh>
    <phoneticPr fontId="1"/>
  </si>
  <si>
    <t>スポーツ工学・ヒューマンダイナミクス部門</t>
    <rPh sb="4" eb="6">
      <t>コウガク</t>
    </rPh>
    <rPh sb="18" eb="20">
      <t>ブモン</t>
    </rPh>
    <phoneticPr fontId="1"/>
  </si>
  <si>
    <t>法工学専門会議</t>
    <rPh sb="0" eb="1">
      <t>ホウ</t>
    </rPh>
    <rPh sb="1" eb="3">
      <t>コウガク</t>
    </rPh>
    <rPh sb="3" eb="5">
      <t>センモン</t>
    </rPh>
    <rPh sb="5" eb="7">
      <t>カイギ</t>
    </rPh>
    <phoneticPr fontId="2"/>
  </si>
  <si>
    <t>医工学テクノロジー推進会議</t>
    <rPh sb="0" eb="1">
      <t>イ</t>
    </rPh>
    <rPh sb="1" eb="3">
      <t>コウガク</t>
    </rPh>
    <rPh sb="9" eb="11">
      <t>スイシン</t>
    </rPh>
    <rPh sb="11" eb="13">
      <t>カイギ</t>
    </rPh>
    <phoneticPr fontId="2"/>
  </si>
  <si>
    <t>贈賞件数</t>
    <rPh sb="0" eb="2">
      <t>ゾウショウ</t>
    </rPh>
    <rPh sb="2" eb="4">
      <t>ケンスウ</t>
    </rPh>
    <phoneticPr fontId="2"/>
  </si>
  <si>
    <t>受賞者へ直送(報告書の記載住所)</t>
    <rPh sb="7" eb="10">
      <t>ホウコクショ</t>
    </rPh>
    <rPh sb="11" eb="13">
      <t>キサイ</t>
    </rPh>
    <rPh sb="13" eb="15">
      <t>ジュウショ</t>
    </rPh>
    <phoneticPr fontId="2"/>
  </si>
  <si>
    <t>事務局担当者へ納品</t>
    <rPh sb="0" eb="3">
      <t>ジムキョク</t>
    </rPh>
    <rPh sb="3" eb="6">
      <t>タントウシャ</t>
    </rPh>
    <rPh sb="7" eb="9">
      <t>ノウヒン</t>
    </rPh>
    <phoneticPr fontId="2"/>
  </si>
  <si>
    <t>年齢</t>
    <rPh sb="0" eb="2">
      <t>ネンレイ</t>
    </rPh>
    <phoneticPr fontId="2"/>
  </si>
  <si>
    <t>勤務先
(大学名、会社名)</t>
    <rPh sb="0" eb="3">
      <t>キンムサキ</t>
    </rPh>
    <phoneticPr fontId="2"/>
  </si>
  <si>
    <t>所属名
（学科・専攻名、部課名等）</t>
    <phoneticPr fontId="2"/>
  </si>
  <si>
    <t>講演番号</t>
    <rPh sb="0" eb="4">
      <t>コウエンバンゴウ</t>
    </rPh>
    <phoneticPr fontId="2"/>
  </si>
  <si>
    <t>講演題目</t>
    <rPh sb="0" eb="2">
      <t>コウエン</t>
    </rPh>
    <rPh sb="2" eb="4">
      <t>ダイモク</t>
    </rPh>
    <phoneticPr fontId="2"/>
  </si>
  <si>
    <t>贈賞理由</t>
    <phoneticPr fontId="2"/>
  </si>
  <si>
    <t>会員資格</t>
    <rPh sb="2" eb="4">
      <t>シカク</t>
    </rPh>
    <phoneticPr fontId="2"/>
  </si>
  <si>
    <t>年齢は、講演会翌年度4月1日時点の年齢です</t>
    <rPh sb="0" eb="2">
      <t>ネンレイ</t>
    </rPh>
    <rPh sb="4" eb="7">
      <t>コウエンカイ</t>
    </rPh>
    <rPh sb="7" eb="10">
      <t>ヨクネンド</t>
    </rPh>
    <rPh sb="11" eb="12">
      <t>ガツ</t>
    </rPh>
    <rPh sb="13" eb="14">
      <t>ニチ</t>
    </rPh>
    <rPh sb="14" eb="16">
      <t>ジテン</t>
    </rPh>
    <rPh sb="17" eb="19">
      <t>ネンレイ</t>
    </rPh>
    <phoneticPr fontId="2"/>
  </si>
  <si>
    <t>講演会名</t>
    <rPh sb="0" eb="3">
      <t>コウエンカイ</t>
    </rPh>
    <rPh sb="3" eb="4">
      <t>メイ</t>
    </rPh>
    <phoneticPr fontId="2"/>
  </si>
  <si>
    <t>講演会開始日</t>
    <phoneticPr fontId="2"/>
  </si>
  <si>
    <t>講演会終了日</t>
    <rPh sb="3" eb="5">
      <t>シュウリョウ</t>
    </rPh>
    <phoneticPr fontId="2"/>
  </si>
  <si>
    <t>贈賞子数(※)</t>
    <phoneticPr fontId="2"/>
  </si>
  <si>
    <t>贈賞母数(※)</t>
    <phoneticPr fontId="2"/>
  </si>
  <si>
    <t>正員</t>
    <rPh sb="0" eb="2">
      <t>セイイン</t>
    </rPh>
    <phoneticPr fontId="2"/>
  </si>
  <si>
    <t>学生員</t>
    <rPh sb="0" eb="3">
      <t>ガクセイイン</t>
    </rPh>
    <phoneticPr fontId="2"/>
  </si>
  <si>
    <t>【提出方法について】</t>
    <rPh sb="1" eb="3">
      <t>テイシュツ</t>
    </rPh>
    <rPh sb="3" eb="5">
      <t>ホウホウ</t>
    </rPh>
    <phoneticPr fontId="2"/>
  </si>
  <si>
    <t>2023年4月1日時点の年齢を記入ください</t>
    <phoneticPr fontId="2"/>
  </si>
  <si>
    <t>※規定の選考率（1/20）を満たしていることを示す母数（対象者数）と子数（贈賞者数）を記入</t>
    <phoneticPr fontId="2"/>
  </si>
  <si>
    <t>関東支部</t>
    <rPh sb="0" eb="4">
      <t>カントウシブ</t>
    </rPh>
    <phoneticPr fontId="2"/>
  </si>
  <si>
    <t>北海道支部</t>
    <rPh sb="0" eb="3">
      <t>ホッカイドウ</t>
    </rPh>
    <rPh sb="3" eb="5">
      <t>シブ</t>
    </rPh>
    <phoneticPr fontId="2"/>
  </si>
  <si>
    <t>東北支部</t>
    <rPh sb="0" eb="2">
      <t>トウホク</t>
    </rPh>
    <rPh sb="2" eb="4">
      <t>シブ</t>
    </rPh>
    <phoneticPr fontId="2"/>
  </si>
  <si>
    <t>東海支部</t>
    <rPh sb="0" eb="2">
      <t>トウカイ</t>
    </rPh>
    <rPh sb="2" eb="4">
      <t>シブ</t>
    </rPh>
    <phoneticPr fontId="2"/>
  </si>
  <si>
    <t>関西支部</t>
    <rPh sb="0" eb="2">
      <t>カンサイ</t>
    </rPh>
    <rPh sb="2" eb="4">
      <t>シブ</t>
    </rPh>
    <phoneticPr fontId="2"/>
  </si>
  <si>
    <t>中国・四国支部</t>
    <rPh sb="0" eb="2">
      <t>チュウゴク</t>
    </rPh>
    <rPh sb="3" eb="5">
      <t>シコク</t>
    </rPh>
    <rPh sb="5" eb="7">
      <t>シブ</t>
    </rPh>
    <phoneticPr fontId="2"/>
  </si>
  <si>
    <t>北陸信越支部</t>
    <rPh sb="0" eb="4">
      <t>ホクリクシンエツ</t>
    </rPh>
    <rPh sb="4" eb="6">
      <t>シブ</t>
    </rPh>
    <phoneticPr fontId="2"/>
  </si>
  <si>
    <t>九州支部</t>
    <rPh sb="0" eb="2">
      <t>キュウシュウ</t>
    </rPh>
    <rPh sb="2" eb="4">
      <t>シブ</t>
    </rPh>
    <phoneticPr fontId="2"/>
  </si>
  <si>
    <t>本報告書記載内容に事実と相違ないことを確認しました</t>
    <phoneticPr fontId="2"/>
  </si>
  <si>
    <t>電話番号
（ハイフン付）</t>
    <rPh sb="0" eb="4">
      <t>デンワバンゴウ</t>
    </rPh>
    <rPh sb="10" eb="11">
      <t>ツ</t>
    </rPh>
    <phoneticPr fontId="2"/>
  </si>
  <si>
    <t>注意事項</t>
    <rPh sb="0" eb="2">
      <t>チュウイ</t>
    </rPh>
    <rPh sb="2" eb="4">
      <t>ジコウ</t>
    </rPh>
    <phoneticPr fontId="2"/>
  </si>
  <si>
    <t>提出方法</t>
    <rPh sb="0" eb="2">
      <t>テイシュツ</t>
    </rPh>
    <rPh sb="2" eb="4">
      <t>ホウホウ</t>
    </rPh>
    <phoneticPr fontId="2"/>
  </si>
  <si>
    <t xml:space="preserve">例)講演会が2023年1月23日の場合は
</t>
    <rPh sb="0" eb="1">
      <t>レイ</t>
    </rPh>
    <rPh sb="2" eb="5">
      <t>コウエンカイ</t>
    </rPh>
    <rPh sb="10" eb="11">
      <t>ネン</t>
    </rPh>
    <rPh sb="12" eb="13">
      <t>ガツ</t>
    </rPh>
    <rPh sb="15" eb="16">
      <t>ニチ</t>
    </rPh>
    <rPh sb="17" eb="19">
      <t>バアイ</t>
    </rPh>
    <phoneticPr fontId="2"/>
  </si>
  <si>
    <t>受賞日(賞状の日付)</t>
    <phoneticPr fontId="2"/>
  </si>
  <si>
    <t>下記全員、表彰対象者の要件を満たしていることを確認しました</t>
    <rPh sb="0" eb="2">
      <t>カキ</t>
    </rPh>
    <rPh sb="2" eb="4">
      <t>ゼンイン</t>
    </rPh>
    <rPh sb="11" eb="13">
      <t>ヨウケン</t>
    </rPh>
    <rPh sb="14" eb="15">
      <t>ミ</t>
    </rPh>
    <rPh sb="23" eb="25">
      <t>カクニン</t>
    </rPh>
    <phoneticPr fontId="2"/>
  </si>
  <si>
    <t>https://www.jsme.or.jp/event_project/award/young-fellow-award/young-fellow-award-provision/</t>
  </si>
  <si>
    <t>会員番号
（半角7桁）</t>
    <rPh sb="6" eb="8">
      <t>ハンカク</t>
    </rPh>
    <rPh sb="9" eb="10">
      <t>ケタ</t>
    </rPh>
    <phoneticPr fontId="2"/>
  </si>
  <si>
    <t>TO</t>
    <phoneticPr fontId="2"/>
  </si>
  <si>
    <t xml:space="preserve">award@jsme.or.jp </t>
    <phoneticPr fontId="2"/>
  </si>
  <si>
    <t>CC</t>
    <phoneticPr fontId="2"/>
  </si>
  <si>
    <t>部門長/支部長</t>
    <rPh sb="0" eb="3">
      <t>ブモンチョウ</t>
    </rPh>
    <rPh sb="4" eb="7">
      <t>シブチョウ</t>
    </rPh>
    <phoneticPr fontId="2"/>
  </si>
  <si>
    <t>通信先　住所</t>
    <rPh sb="0" eb="3">
      <t>ツウシンサキ</t>
    </rPh>
    <rPh sb="4" eb="6">
      <t>ジュウショ</t>
    </rPh>
    <phoneticPr fontId="2"/>
  </si>
  <si>
    <t>通信先
郵便番号</t>
    <rPh sb="0" eb="2">
      <t>ツウシン</t>
    </rPh>
    <rPh sb="2" eb="3">
      <t>サキ</t>
    </rPh>
    <rPh sb="4" eb="8">
      <t>ユウビンバンゴウ</t>
    </rPh>
    <phoneticPr fontId="2"/>
  </si>
  <si>
    <t>提出物</t>
    <rPh sb="0" eb="2">
      <t>テイシュツ</t>
    </rPh>
    <rPh sb="2" eb="3">
      <t>ブツ</t>
    </rPh>
    <phoneticPr fontId="2"/>
  </si>
  <si>
    <t>①</t>
    <phoneticPr fontId="2"/>
  </si>
  <si>
    <t>②</t>
    <phoneticPr fontId="2"/>
  </si>
  <si>
    <t>若手優秀講演フェロー賞対象にした講演会とわかる会告やHP（PDF）</t>
    <rPh sb="0" eb="2">
      <t>ワカテ</t>
    </rPh>
    <rPh sb="2" eb="4">
      <t>ユウシュウ</t>
    </rPh>
    <rPh sb="4" eb="6">
      <t>コウエン</t>
    </rPh>
    <rPh sb="10" eb="11">
      <t>ショウ</t>
    </rPh>
    <rPh sb="11" eb="13">
      <t>タイショウ</t>
    </rPh>
    <rPh sb="16" eb="19">
      <t>コウエンカイ</t>
    </rPh>
    <rPh sb="23" eb="25">
      <t>カイコク</t>
    </rPh>
    <phoneticPr fontId="2"/>
  </si>
  <si>
    <t>必ず、CCには部門長/支部長を入れるようにしてください。</t>
    <rPh sb="0" eb="1">
      <t>カナラ</t>
    </rPh>
    <phoneticPr fontId="2"/>
  </si>
  <si>
    <t>組織長名</t>
    <rPh sb="0" eb="2">
      <t>ソシキ</t>
    </rPh>
    <phoneticPr fontId="2"/>
  </si>
  <si>
    <t>推薦組織名</t>
    <rPh sb="0" eb="5">
      <t>スイセンソシキメイ</t>
    </rPh>
    <phoneticPr fontId="2"/>
  </si>
  <si>
    <t>通信先　ご所属の研究室/部署/建物等
(個人のご自宅住所宛の場合は必要ありません）</t>
    <rPh sb="5" eb="7">
      <t>ショゾク</t>
    </rPh>
    <rPh sb="8" eb="11">
      <t>ケンキュウシツ</t>
    </rPh>
    <rPh sb="12" eb="14">
      <t>ブショ</t>
    </rPh>
    <rPh sb="15" eb="17">
      <t>タテモノ</t>
    </rPh>
    <rPh sb="17" eb="18">
      <t>トウ</t>
    </rPh>
    <rPh sb="20" eb="22">
      <t>コジン</t>
    </rPh>
    <rPh sb="24" eb="26">
      <t>ジタク</t>
    </rPh>
    <rPh sb="26" eb="28">
      <t>ジュウショ</t>
    </rPh>
    <rPh sb="28" eb="29">
      <t>アテ</t>
    </rPh>
    <rPh sb="30" eb="32">
      <t>バアイ</t>
    </rPh>
    <rPh sb="33" eb="35">
      <t>ヒツヨウ</t>
    </rPh>
    <phoneticPr fontId="2"/>
  </si>
  <si>
    <t>日本機械学会　若手優秀講演フェロー賞　贈賞報告書（案）</t>
    <rPh sb="0" eb="2">
      <t>ニホン</t>
    </rPh>
    <rPh sb="2" eb="6">
      <t>キカイガッカイ</t>
    </rPh>
    <rPh sb="7" eb="9">
      <t>ワカテ</t>
    </rPh>
    <rPh sb="9" eb="11">
      <t>ユウシュウ</t>
    </rPh>
    <rPh sb="11" eb="13">
      <t>コウエン</t>
    </rPh>
    <rPh sb="17" eb="18">
      <t>ショウ</t>
    </rPh>
    <rPh sb="19" eb="23">
      <t>ゾウショウホウコク</t>
    </rPh>
    <rPh sb="23" eb="24">
      <t>ショ</t>
    </rPh>
    <rPh sb="25" eb="26">
      <t>アン</t>
    </rPh>
    <phoneticPr fontId="2"/>
  </si>
  <si>
    <t>推薦者(支部・部門長)　は、本報告書を支部・部門担当者　もしくは　直接表彰部会宛(award@jsme.o.r.jp)にご提出ください</t>
    <rPh sb="0" eb="3">
      <t>スイセンシャ</t>
    </rPh>
    <rPh sb="4" eb="6">
      <t>シブ</t>
    </rPh>
    <rPh sb="7" eb="10">
      <t>ブモンチョウ</t>
    </rPh>
    <rPh sb="19" eb="21">
      <t>シブ</t>
    </rPh>
    <rPh sb="22" eb="27">
      <t>ブモンタントウシャ</t>
    </rPh>
    <rPh sb="33" eb="35">
      <t>チョクセツ</t>
    </rPh>
    <rPh sb="35" eb="39">
      <t>ヒョウショウブカイ</t>
    </rPh>
    <rPh sb="39" eb="40">
      <t>アテ</t>
    </rPh>
    <rPh sb="61" eb="63">
      <t>テイシュツ</t>
    </rPh>
    <phoneticPr fontId="2"/>
  </si>
  <si>
    <t>受賞者氏</t>
    <rPh sb="0" eb="3">
      <t>ジュショウシャ</t>
    </rPh>
    <rPh sb="3" eb="4">
      <t>シ</t>
    </rPh>
    <phoneticPr fontId="2"/>
  </si>
  <si>
    <t>受賞者名</t>
    <rPh sb="0" eb="3">
      <t>ジュショウシャ</t>
    </rPh>
    <rPh sb="3" eb="4">
      <t>メイ</t>
    </rPh>
    <phoneticPr fontId="2"/>
  </si>
  <si>
    <t>若手優秀講演フェロー賞報告書(本excelファイル)</t>
    <rPh sb="0" eb="2">
      <t>ワカテ</t>
    </rPh>
    <rPh sb="2" eb="4">
      <t>ユウシュウ</t>
    </rPh>
    <rPh sb="4" eb="6">
      <t>コウエン</t>
    </rPh>
    <rPh sb="10" eb="11">
      <t>ショウ</t>
    </rPh>
    <rPh sb="11" eb="14">
      <t>ホウコクショ</t>
    </rPh>
    <rPh sb="15" eb="16">
      <t>ホン</t>
    </rPh>
    <phoneticPr fontId="2"/>
  </si>
  <si>
    <t>メールアドレス</t>
    <phoneticPr fontId="2"/>
  </si>
  <si>
    <t>提出日</t>
    <rPh sb="0" eb="2">
      <t>テイシュツ</t>
    </rPh>
    <rPh sb="2" eb="3">
      <t>ビ</t>
    </rPh>
    <phoneticPr fontId="2"/>
  </si>
  <si>
    <t>組織名(選択)</t>
    <rPh sb="0" eb="2">
      <t>ソシキ</t>
    </rPh>
    <rPh sb="2" eb="3">
      <t>メイ</t>
    </rPh>
    <rPh sb="4" eb="6">
      <t>センタク</t>
    </rPh>
    <phoneticPr fontId="2"/>
  </si>
  <si>
    <t>本賞を過去に受賞したことがありません</t>
    <rPh sb="0" eb="1">
      <t>ホン</t>
    </rPh>
    <rPh sb="1" eb="2">
      <t>ショウ</t>
    </rPh>
    <rPh sb="3" eb="5">
      <t>カコ</t>
    </rPh>
    <rPh sb="6" eb="8">
      <t>ジュショウ</t>
    </rPh>
    <phoneticPr fontId="2"/>
  </si>
  <si>
    <t>推薦支部部門</t>
  </si>
  <si>
    <t>会員番号</t>
  </si>
  <si>
    <t>氏</t>
  </si>
  <si>
    <t>名</t>
  </si>
  <si>
    <t>勤務先名</t>
  </si>
  <si>
    <t>所属</t>
  </si>
  <si>
    <t>住所</t>
  </si>
  <si>
    <t>電話</t>
  </si>
  <si>
    <t>メイル</t>
  </si>
  <si>
    <t>受賞日</t>
  </si>
  <si>
    <t>講演番号</t>
  </si>
  <si>
    <t>講演タイトル</t>
  </si>
  <si>
    <t>講演会名</t>
  </si>
  <si>
    <t>講演会日程始</t>
  </si>
  <si>
    <t>講演会日程終</t>
  </si>
  <si>
    <t>理由</t>
  </si>
  <si>
    <t>会員資格</t>
  </si>
  <si>
    <t>もし部門・支部より受け取りましたら、award@jsme.or.jp  宛にご提出をお願いいたします。</t>
    <rPh sb="2" eb="4">
      <t>ブモン</t>
    </rPh>
    <rPh sb="5" eb="7">
      <t>シブ</t>
    </rPh>
    <rPh sb="9" eb="10">
      <t>ウ</t>
    </rPh>
    <rPh sb="11" eb="12">
      <t>ト</t>
    </rPh>
    <rPh sb="36" eb="37">
      <t>アテ</t>
    </rPh>
    <rPh sb="39" eb="41">
      <t>テイシュツ</t>
    </rPh>
    <rPh sb="43" eb="44">
      <t>ネガ</t>
    </rPh>
    <phoneticPr fontId="2"/>
  </si>
  <si>
    <t>支部・部門の事務担当者の方へ</t>
    <rPh sb="0" eb="2">
      <t>シブ</t>
    </rPh>
    <rPh sb="3" eb="5">
      <t>ブモン</t>
    </rPh>
    <rPh sb="6" eb="8">
      <t>ジム</t>
    </rPh>
    <rPh sb="8" eb="11">
      <t>タントウシャ</t>
    </rPh>
    <rPh sb="12" eb="13">
      <t>カタ</t>
    </rPh>
    <phoneticPr fontId="2"/>
  </si>
  <si>
    <t>事務担当者</t>
    <rPh sb="0" eb="2">
      <t>ジム</t>
    </rPh>
    <rPh sb="2" eb="5">
      <t>タントウシャ</t>
    </rPh>
    <phoneticPr fontId="2"/>
  </si>
  <si>
    <t>メール提出でお願いいたします。CCは必ず　部門長/支部長　と　事務担当者を入れるようにしてください。</t>
    <rPh sb="3" eb="5">
      <t>テイシュツ</t>
    </rPh>
    <rPh sb="7" eb="8">
      <t>ネガ</t>
    </rPh>
    <rPh sb="18" eb="19">
      <t>カナラ</t>
    </rPh>
    <rPh sb="21" eb="24">
      <t>ブモンチョウ</t>
    </rPh>
    <rPh sb="25" eb="28">
      <t>シブチョウ</t>
    </rPh>
    <rPh sb="31" eb="33">
      <t>ジム</t>
    </rPh>
    <rPh sb="33" eb="36">
      <t>タントウシャ</t>
    </rPh>
    <rPh sb="37" eb="38">
      <t>イ</t>
    </rPh>
    <phoneticPr fontId="2"/>
  </si>
  <si>
    <t>若手優秀講演フェロー賞の受賞要件を満たしていることを最終チェックお願いいたします。</t>
    <rPh sb="0" eb="2">
      <t>ワカテ</t>
    </rPh>
    <rPh sb="2" eb="4">
      <t>ユウシュウ</t>
    </rPh>
    <rPh sb="4" eb="6">
      <t>コウエン</t>
    </rPh>
    <rPh sb="10" eb="11">
      <t>ショウ</t>
    </rPh>
    <rPh sb="12" eb="14">
      <t>ジュショウ</t>
    </rPh>
    <rPh sb="14" eb="16">
      <t>ヨウケン</t>
    </rPh>
    <rPh sb="17" eb="18">
      <t>ミ</t>
    </rPh>
    <rPh sb="26" eb="28">
      <t>サイシュウ</t>
    </rPh>
    <rPh sb="33" eb="34">
      <t>ネガ</t>
    </rPh>
    <phoneticPr fontId="2"/>
  </si>
  <si>
    <t>提出物は2点ありますのでその点ご注意ください。</t>
    <rPh sb="0" eb="3">
      <t>テイシュツブツ</t>
    </rPh>
    <rPh sb="5" eb="6">
      <t>テン</t>
    </rPh>
    <rPh sb="14" eb="15">
      <t>テン</t>
    </rPh>
    <rPh sb="16" eb="18">
      <t>チュウイ</t>
    </rPh>
    <phoneticPr fontId="2"/>
  </si>
  <si>
    <t>若手優秀講演フェロー賞の受賞要件を満たしていることをチェックお願いいたします。</t>
    <rPh sb="0" eb="2">
      <t>ワカテ</t>
    </rPh>
    <rPh sb="2" eb="4">
      <t>ユウシュウ</t>
    </rPh>
    <rPh sb="4" eb="6">
      <t>コウエン</t>
    </rPh>
    <rPh sb="10" eb="11">
      <t>ショウ</t>
    </rPh>
    <rPh sb="12" eb="14">
      <t>ジュショウ</t>
    </rPh>
    <rPh sb="14" eb="16">
      <t>ヨウケン</t>
    </rPh>
    <rPh sb="17" eb="18">
      <t>ミ</t>
    </rPh>
    <rPh sb="31" eb="32">
      <t>ネガ</t>
    </rPh>
    <phoneticPr fontId="2"/>
  </si>
  <si>
    <t>講演会が2つ以上の場合は、エクセルファイルを各講演会ごとに分けてご提出お願いいたします。</t>
    <rPh sb="0" eb="3">
      <t>コウエンカイ</t>
    </rPh>
    <rPh sb="6" eb="8">
      <t>イジョウ</t>
    </rPh>
    <rPh sb="9" eb="11">
      <t>バアイ</t>
    </rPh>
    <rPh sb="22" eb="23">
      <t>カク</t>
    </rPh>
    <rPh sb="23" eb="26">
      <t>コウエンカイ</t>
    </rPh>
    <rPh sb="29" eb="30">
      <t>ワ</t>
    </rPh>
    <rPh sb="33" eb="35">
      <t>テイシュツ</t>
    </rPh>
    <rPh sb="36" eb="37">
      <t>ネガ</t>
    </rPh>
    <phoneticPr fontId="2"/>
  </si>
  <si>
    <t>会員番号は半角で7桁でご入力ください。</t>
    <rPh sb="0" eb="2">
      <t>カイイン</t>
    </rPh>
    <rPh sb="2" eb="4">
      <t>バンゴウ</t>
    </rPh>
    <rPh sb="5" eb="7">
      <t>ハンカク</t>
    </rPh>
    <rPh sb="9" eb="10">
      <t>ケタ</t>
    </rPh>
    <rPh sb="12" eb="14">
      <t>ニュウリョク</t>
    </rPh>
    <phoneticPr fontId="2"/>
  </si>
  <si>
    <t>空欄が1つでもあると受領ができません。（但し、「通信先　ご所属の研究室/部署/建物等」は、個人のご自宅住所宛の場合は空欄）</t>
    <rPh sb="0" eb="2">
      <t>クウラン</t>
    </rPh>
    <rPh sb="10" eb="12">
      <t>ジュリョウ</t>
    </rPh>
    <rPh sb="20" eb="21">
      <t>タダ</t>
    </rPh>
    <rPh sb="58" eb="60">
      <t>クウラン</t>
    </rPh>
    <phoneticPr fontId="2"/>
  </si>
  <si>
    <t>列の追加等はしないでください。(表彰者多数により、行の追加のみは可能です)</t>
    <rPh sb="0" eb="1">
      <t>レツ</t>
    </rPh>
    <rPh sb="2" eb="4">
      <t>ツイカ</t>
    </rPh>
    <rPh sb="4" eb="5">
      <t>トウ</t>
    </rPh>
    <rPh sb="16" eb="19">
      <t>ヒョウショウシャ</t>
    </rPh>
    <rPh sb="19" eb="21">
      <t>タスウ</t>
    </rPh>
    <rPh sb="25" eb="26">
      <t>ギョウ</t>
    </rPh>
    <rPh sb="27" eb="29">
      <t>ツイカ</t>
    </rPh>
    <rPh sb="32" eb="34">
      <t>カノウ</t>
    </rPh>
    <phoneticPr fontId="2"/>
  </si>
  <si>
    <t>部門を担当している事務担当者に提出いただいても構いません。</t>
    <rPh sb="0" eb="2">
      <t>ブモン</t>
    </rPh>
    <rPh sb="3" eb="5">
      <t>タントウ</t>
    </rPh>
    <rPh sb="9" eb="11">
      <t>ジム</t>
    </rPh>
    <rPh sb="11" eb="14">
      <t>タントウシャ</t>
    </rPh>
    <rPh sb="15" eb="17">
      <t>テイシュツ</t>
    </rPh>
    <rPh sb="23" eb="24">
      <t>カマ</t>
    </rPh>
    <phoneticPr fontId="2"/>
  </si>
  <si>
    <t>2点の提出をお願いいたします。</t>
    <rPh sb="1" eb="2">
      <t>テン</t>
    </rPh>
    <rPh sb="3" eb="5">
      <t>テイシュツ</t>
    </rPh>
    <rPh sb="7" eb="8">
      <t>ネガ</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</si>
</sst>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F800]dddd\,\ mmmm\ dd\,\ yyyy"/>
    <numFmt numFmtId="177" formatCode="0_);[Red]\(0\)"/>
  </numFmts>
  <fonts count="27">
    <font>
      <sz val="11"/>
      <color theme="1"/>
      <name val="游ゴシック"/>
      <family val="2"/>
      <scheme val="minor"/>
    </font>
    <font>
      <sz val="11"/>
      <color theme="1"/>
      <name val="游ゴシック"/>
      <family val="2"/>
      <scheme val="minor"/>
    </font>
    <font>
      <sz val="6"/>
      <name val="游ゴシック"/>
      <family val="3"/>
      <charset val="128"/>
      <scheme val="minor"/>
    </font>
    <font>
      <sz val="11"/>
      <color theme="1"/>
      <name val="Century"/>
      <family val="1"/>
    </font>
    <font>
      <sz val="10.5"/>
      <color theme="1"/>
      <name val="游ゴシック"/>
      <family val="3"/>
      <charset val="128"/>
      <scheme val="minor"/>
    </font>
    <font>
      <sz val="11"/>
      <color theme="1"/>
      <name val="游ゴシック"/>
      <family val="3"/>
      <charset val="128"/>
      <scheme val="minor"/>
    </font>
    <font>
      <sz val="12"/>
      <color theme="1"/>
      <name val="ＭＳ Ｐゴシック"/>
      <family val="3"/>
      <charset val="128"/>
    </font>
    <font>
      <sz val="11"/>
      <color theme="1"/>
      <name val="ＭＳ Ｐゴシック"/>
      <family val="3"/>
      <charset val="128"/>
    </font>
    <font>
      <sz val="11"/>
      <color rgb="FFFF0000"/>
      <name val="Century"/>
      <family val="1"/>
    </font>
    <font>
      <b/>
      <sz val="11"/>
      <name val="Century"/>
      <family val="1"/>
    </font>
    <font>
      <b/>
      <sz val="11"/>
      <name val="HG丸ｺﾞｼｯｸM-PRO"/>
      <family val="3"/>
      <charset val="128"/>
    </font>
    <font>
      <b/>
      <sz val="11"/>
      <color theme="1"/>
      <name val="HG丸ｺﾞｼｯｸM-PRO"/>
      <family val="3"/>
      <charset val="128"/>
    </font>
    <font>
      <b/>
      <sz val="11"/>
      <name val="ＭＳ Ｐ明朝"/>
      <family val="1"/>
      <charset val="128"/>
    </font>
    <font>
      <b/>
      <sz val="26"/>
      <color theme="1"/>
      <name val="Century"/>
      <family val="1"/>
    </font>
    <font>
      <sz val="11"/>
      <color rgb="FFFF0000"/>
      <name val="ＭＳ Ｐ明朝"/>
      <family val="1"/>
      <charset val="128"/>
    </font>
    <font>
      <b/>
      <sz val="26"/>
      <color theme="1"/>
      <name val="Yu Gothic"/>
      <family val="1"/>
      <charset val="128"/>
    </font>
    <font>
      <sz val="11"/>
      <color theme="1"/>
      <name val="ＭＳ Ｐ明朝"/>
      <family val="1"/>
      <charset val="128"/>
    </font>
    <font>
      <sz val="12"/>
      <color theme="1" tint="0.14999847407452621"/>
      <name val="ＭＳ Ｐゴシック"/>
      <family val="3"/>
      <charset val="128"/>
    </font>
    <font>
      <sz val="14"/>
      <color theme="1" tint="0.14999847407452621"/>
      <name val="ＭＳ Ｐゴシック"/>
      <family val="3"/>
      <charset val="128"/>
    </font>
    <font>
      <sz val="14"/>
      <color theme="1"/>
      <name val="ＭＳ Ｐゴシック"/>
      <family val="3"/>
      <charset val="128"/>
    </font>
    <font>
      <b/>
      <sz val="14"/>
      <color theme="1"/>
      <name val="ＭＳ Ｐ明朝"/>
      <family val="1"/>
      <charset val="128"/>
    </font>
    <font>
      <b/>
      <sz val="12"/>
      <name val="HG丸ｺﾞｼｯｸM-PRO"/>
      <family val="3"/>
      <charset val="128"/>
    </font>
    <font>
      <u/>
      <sz val="11"/>
      <color theme="10"/>
      <name val="游ゴシック"/>
      <family val="2"/>
      <scheme val="minor"/>
    </font>
    <font>
      <sz val="11"/>
      <color rgb="FFFF0000"/>
      <name val="游ゴシック"/>
      <family val="2"/>
      <scheme val="minor"/>
    </font>
    <font>
      <b/>
      <sz val="10"/>
      <name val="HG丸ｺﾞｼｯｸM-PRO"/>
      <family val="3"/>
      <charset val="128"/>
    </font>
    <font>
      <b/>
      <sz val="11"/>
      <color rgb="FF00B0F0"/>
      <name val="游ゴシック"/>
      <family val="3"/>
      <charset val="128"/>
      <scheme val="minor"/>
    </font>
    <font>
      <b/>
      <sz val="12"/>
      <name val="Yu Gothic"/>
      <family val="3"/>
      <charset val="128"/>
    </font>
  </fonts>
  <fills count="7">
    <fill>
      <patternFill patternType="none"/>
    </fill>
    <fill>
      <patternFill patternType="gray125"/>
    </fill>
    <fill>
      <patternFill patternType="solid">
        <fgColor theme="0"/>
        <bgColor indexed="64"/>
      </patternFill>
    </fill>
    <fill>
      <patternFill patternType="solid">
        <fgColor theme="8" tint="0.59999389629810485"/>
        <bgColor theme="5"/>
      </patternFill>
    </fill>
    <fill>
      <patternFill patternType="solid">
        <fgColor rgb="FFFFFF00"/>
        <bgColor indexed="64"/>
      </patternFill>
    </fill>
    <fill>
      <patternFill patternType="solid">
        <fgColor theme="8" tint="0.59999389629810485"/>
        <bgColor indexed="64"/>
      </patternFill>
    </fill>
    <fill>
      <patternFill patternType="solid">
        <fgColor theme="0" tint="-0.14999847407452621"/>
        <bgColor indexed="64"/>
      </patternFill>
    </fill>
  </fills>
  <borders count="25">
    <border>
      <left/>
      <right/>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double">
        <color indexed="64"/>
      </right>
      <top style="hair">
        <color indexed="64"/>
      </top>
      <bottom style="hair">
        <color indexed="64"/>
      </bottom>
      <diagonal/>
    </border>
    <border>
      <left style="hair">
        <color indexed="64"/>
      </left>
      <right/>
      <top style="thin">
        <color indexed="64"/>
      </top>
      <bottom/>
      <diagonal/>
    </border>
    <border>
      <left style="double">
        <color indexed="64"/>
      </left>
      <right/>
      <top style="hair">
        <color indexed="64"/>
      </top>
      <bottom style="hair">
        <color indexed="64"/>
      </bottom>
      <diagonal/>
    </border>
    <border>
      <left/>
      <right style="medium">
        <color indexed="64"/>
      </right>
      <top style="hair">
        <color indexed="64"/>
      </top>
      <bottom style="hair">
        <color indexed="64"/>
      </bottom>
      <diagonal/>
    </border>
    <border>
      <left style="double">
        <color indexed="64"/>
      </left>
      <right/>
      <top style="hair">
        <color indexed="64"/>
      </top>
      <bottom style="medium">
        <color indexed="64"/>
      </bottom>
      <diagonal/>
    </border>
    <border>
      <left/>
      <right style="medium">
        <color indexed="64"/>
      </right>
      <top style="hair">
        <color indexed="64"/>
      </top>
      <bottom style="medium">
        <color indexed="64"/>
      </bottom>
      <diagonal/>
    </border>
    <border>
      <left style="hair">
        <color indexed="64"/>
      </left>
      <right/>
      <top style="medium">
        <color indexed="64"/>
      </top>
      <bottom/>
      <diagonal/>
    </border>
    <border>
      <left style="hair">
        <color indexed="64"/>
      </left>
      <right/>
      <top style="double">
        <color indexed="64"/>
      </top>
      <bottom/>
      <diagonal/>
    </border>
    <border>
      <left style="medium">
        <color indexed="64"/>
      </left>
      <right/>
      <top/>
      <bottom/>
      <diagonal/>
    </border>
    <border>
      <left style="medium">
        <color indexed="64"/>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hair">
        <color indexed="64"/>
      </top>
      <bottom/>
      <diagonal/>
    </border>
    <border>
      <left style="double">
        <color indexed="64"/>
      </left>
      <right/>
      <top style="medium">
        <color indexed="64"/>
      </top>
      <bottom style="hair">
        <color indexed="64"/>
      </bottom>
      <diagonal/>
    </border>
    <border>
      <left/>
      <right style="medium">
        <color indexed="64"/>
      </right>
      <top style="hair">
        <color indexed="64"/>
      </top>
      <bottom/>
      <diagonal/>
    </border>
    <border>
      <left/>
      <right style="medium">
        <color indexed="64"/>
      </right>
      <top/>
      <bottom style="medium">
        <color indexed="64"/>
      </bottom>
      <diagonal/>
    </border>
    <border>
      <left style="thin">
        <color indexed="64"/>
      </left>
      <right/>
      <top style="thin">
        <color indexed="64"/>
      </top>
      <bottom/>
      <diagonal/>
    </border>
    <border>
      <left style="hair">
        <color indexed="64"/>
      </left>
      <right style="thin">
        <color indexed="64"/>
      </right>
      <top style="thin">
        <color indexed="64"/>
      </top>
      <bottom/>
      <diagonal/>
    </border>
    <border>
      <left style="thin">
        <color indexed="64"/>
      </left>
      <right/>
      <top style="double">
        <color indexed="64"/>
      </top>
      <bottom/>
      <diagonal/>
    </border>
    <border>
      <left style="hair">
        <color indexed="64"/>
      </left>
      <right style="thin">
        <color indexed="64"/>
      </right>
      <top style="double">
        <color indexed="64"/>
      </top>
      <bottom/>
      <diagonal/>
    </border>
    <border>
      <left style="thin">
        <color indexed="64"/>
      </left>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s>
  <cellStyleXfs count="2">
    <xf numFmtId="0" fontId="0" fillId="0" borderId="0"/>
    <xf numFmtId="0" fontId="22" fillId="0" borderId="0" applyNumberFormat="0" applyFill="0" applyBorder="0" applyAlignment="0" applyProtection="0"/>
  </cellStyleXfs>
  <cellXfs count="83">
    <xf numFmtId="0" fontId="0" fillId="0" borderId="0" xfId="0"/>
    <xf numFmtId="0" fontId="3" fillId="0" borderId="0" xfId="0" applyFont="1"/>
    <xf numFmtId="176" fontId="3" fillId="0" borderId="0" xfId="0" applyNumberFormat="1" applyFont="1" applyAlignment="1">
      <alignment horizontal="left" vertical="center" wrapText="1"/>
    </xf>
    <xf numFmtId="0" fontId="3" fillId="0" borderId="0" xfId="0" applyFont="1" applyAlignment="1">
      <alignment vertical="center"/>
    </xf>
    <xf numFmtId="0" fontId="4" fillId="0" borderId="0" xfId="0" applyFont="1" applyAlignment="1">
      <alignment horizontal="justify" vertical="center"/>
    </xf>
    <xf numFmtId="0" fontId="5" fillId="0" borderId="0" xfId="0" applyFont="1"/>
    <xf numFmtId="0" fontId="4" fillId="0" borderId="0" xfId="0" applyFont="1" applyAlignment="1">
      <alignment horizontal="left" vertical="center"/>
    </xf>
    <xf numFmtId="0" fontId="4" fillId="0" borderId="0" xfId="0" applyFont="1"/>
    <xf numFmtId="0" fontId="8" fillId="0" borderId="0" xfId="0" applyFont="1" applyAlignment="1">
      <alignment horizontal="left" vertical="top"/>
    </xf>
    <xf numFmtId="0" fontId="9" fillId="3" borderId="9" xfId="0" applyFont="1" applyFill="1" applyBorder="1" applyAlignment="1">
      <alignment vertical="center"/>
    </xf>
    <xf numFmtId="0" fontId="12" fillId="3" borderId="9" xfId="0" applyFont="1" applyFill="1" applyBorder="1" applyAlignment="1">
      <alignment vertical="center"/>
    </xf>
    <xf numFmtId="0" fontId="10" fillId="3" borderId="9" xfId="0" applyFont="1" applyFill="1" applyBorder="1" applyAlignment="1">
      <alignment vertical="center"/>
    </xf>
    <xf numFmtId="0" fontId="10" fillId="3" borderId="9" xfId="0" applyFont="1" applyFill="1" applyBorder="1" applyAlignment="1">
      <alignment vertical="center" wrapText="1"/>
    </xf>
    <xf numFmtId="0" fontId="12" fillId="3" borderId="9" xfId="0" applyFont="1" applyFill="1" applyBorder="1" applyAlignment="1">
      <alignment vertical="center" wrapText="1"/>
    </xf>
    <xf numFmtId="0" fontId="12" fillId="3" borderId="9" xfId="0" applyFont="1" applyFill="1" applyBorder="1" applyAlignment="1">
      <alignment horizontal="center" vertical="center" wrapText="1"/>
    </xf>
    <xf numFmtId="176" fontId="14" fillId="0" borderId="0" xfId="0" applyNumberFormat="1" applyFont="1" applyAlignment="1">
      <alignment horizontal="left" vertical="center"/>
    </xf>
    <xf numFmtId="49" fontId="0" fillId="0" borderId="0" xfId="0" applyNumberFormat="1"/>
    <xf numFmtId="0" fontId="11" fillId="5" borderId="1" xfId="0" applyFont="1" applyFill="1" applyBorder="1"/>
    <xf numFmtId="0" fontId="11" fillId="5" borderId="11" xfId="0" applyFont="1" applyFill="1" applyBorder="1"/>
    <xf numFmtId="0" fontId="10" fillId="5" borderId="1" xfId="0" applyFont="1" applyFill="1" applyBorder="1" applyAlignment="1">
      <alignment vertical="center"/>
    </xf>
    <xf numFmtId="0" fontId="11" fillId="5" borderId="11" xfId="0" applyFont="1" applyFill="1" applyBorder="1" applyAlignment="1">
      <alignment vertical="center"/>
    </xf>
    <xf numFmtId="0" fontId="11" fillId="5" borderId="2" xfId="0" applyFont="1" applyFill="1" applyBorder="1" applyAlignment="1">
      <alignment vertical="center"/>
    </xf>
    <xf numFmtId="0" fontId="16" fillId="0" borderId="0" xfId="0" applyFont="1" applyAlignment="1">
      <alignment vertical="center"/>
    </xf>
    <xf numFmtId="176" fontId="0" fillId="0" borderId="0" xfId="0" applyNumberFormat="1"/>
    <xf numFmtId="0" fontId="22" fillId="0" borderId="0" xfId="1"/>
    <xf numFmtId="0" fontId="23" fillId="4" borderId="0" xfId="0" applyFont="1" applyFill="1"/>
    <xf numFmtId="0" fontId="23" fillId="0" borderId="0" xfId="0" applyFont="1"/>
    <xf numFmtId="0" fontId="25" fillId="0" borderId="0" xfId="0" applyFont="1"/>
    <xf numFmtId="49" fontId="7" fillId="0" borderId="10" xfId="0" applyNumberFormat="1" applyFont="1" applyBorder="1" applyAlignment="1">
      <alignment horizontal="center" vertical="center" shrinkToFit="1"/>
    </xf>
    <xf numFmtId="0" fontId="7" fillId="0" borderId="10" xfId="0" applyFont="1" applyBorder="1" applyAlignment="1">
      <alignment horizontal="center" vertical="center" shrinkToFit="1"/>
    </xf>
    <xf numFmtId="177" fontId="7" fillId="0" borderId="10" xfId="0" applyNumberFormat="1" applyFont="1" applyBorder="1" applyAlignment="1">
      <alignment horizontal="center" vertical="center" shrinkToFit="1"/>
    </xf>
    <xf numFmtId="0" fontId="7" fillId="0" borderId="10" xfId="0" applyFont="1" applyBorder="1" applyAlignment="1">
      <alignment horizontal="center" vertical="center" wrapText="1"/>
    </xf>
    <xf numFmtId="49" fontId="7" fillId="0" borderId="4" xfId="0" applyNumberFormat="1" applyFont="1" applyBorder="1" applyAlignment="1">
      <alignment horizontal="center" vertical="center" shrinkToFit="1"/>
    </xf>
    <xf numFmtId="0" fontId="7" fillId="0" borderId="4" xfId="0" applyFont="1" applyBorder="1" applyAlignment="1">
      <alignment horizontal="center" vertical="center" shrinkToFit="1"/>
    </xf>
    <xf numFmtId="177" fontId="7" fillId="0" borderId="4" xfId="0" applyNumberFormat="1" applyFont="1" applyBorder="1" applyAlignment="1">
      <alignment horizontal="center" vertical="center" shrinkToFit="1"/>
    </xf>
    <xf numFmtId="0" fontId="7" fillId="0" borderId="4" xfId="0" applyFont="1" applyBorder="1" applyAlignment="1">
      <alignment horizontal="center" vertical="center" wrapText="1"/>
    </xf>
    <xf numFmtId="0" fontId="0" fillId="0" borderId="0" xfId="0" applyAlignment="1">
      <alignment horizontal="right" vertical="center"/>
    </xf>
    <xf numFmtId="0" fontId="0" fillId="0" borderId="0" xfId="0" applyAlignment="1">
      <alignment horizontal="right"/>
    </xf>
    <xf numFmtId="0" fontId="11" fillId="5" borderId="2" xfId="0" applyFont="1" applyFill="1" applyBorder="1"/>
    <xf numFmtId="0" fontId="10" fillId="3" borderId="18" xfId="0" applyFont="1" applyFill="1" applyBorder="1" applyAlignment="1">
      <alignment vertical="center"/>
    </xf>
    <xf numFmtId="0" fontId="21" fillId="3" borderId="4" xfId="0" applyFont="1" applyFill="1" applyBorder="1" applyAlignment="1">
      <alignment vertical="center" wrapText="1"/>
    </xf>
    <xf numFmtId="0" fontId="21" fillId="3" borderId="4" xfId="0" applyFont="1" applyFill="1" applyBorder="1" applyAlignment="1">
      <alignment vertical="center"/>
    </xf>
    <xf numFmtId="0" fontId="24" fillId="3" borderId="4" xfId="0" applyFont="1" applyFill="1" applyBorder="1" applyAlignment="1">
      <alignment vertical="center" wrapText="1"/>
    </xf>
    <xf numFmtId="0" fontId="6" fillId="0" borderId="20" xfId="0" applyFont="1" applyBorder="1" applyAlignment="1">
      <alignment horizontal="left" vertical="center" wrapText="1"/>
    </xf>
    <xf numFmtId="0" fontId="7" fillId="0" borderId="21" xfId="0" applyFont="1" applyBorder="1" applyAlignment="1">
      <alignment horizontal="center" vertical="center" shrinkToFit="1"/>
    </xf>
    <xf numFmtId="0" fontId="6" fillId="0" borderId="18" xfId="0" applyFont="1" applyBorder="1" applyAlignment="1">
      <alignment vertical="center" wrapText="1"/>
    </xf>
    <xf numFmtId="0" fontId="7" fillId="0" borderId="19" xfId="0" applyFont="1" applyBorder="1" applyAlignment="1">
      <alignment horizontal="center" vertical="center" shrinkToFit="1"/>
    </xf>
    <xf numFmtId="0" fontId="6" fillId="0" borderId="22" xfId="0" applyFont="1" applyBorder="1" applyAlignment="1">
      <alignment vertical="center" wrapText="1"/>
    </xf>
    <xf numFmtId="49" fontId="7" fillId="0" borderId="23" xfId="0" applyNumberFormat="1" applyFont="1" applyBorder="1" applyAlignment="1">
      <alignment horizontal="center" vertical="center" shrinkToFit="1"/>
    </xf>
    <xf numFmtId="0" fontId="7" fillId="0" borderId="23" xfId="0" applyFont="1" applyBorder="1" applyAlignment="1">
      <alignment horizontal="center" vertical="center" shrinkToFit="1"/>
    </xf>
    <xf numFmtId="177" fontId="7" fillId="0" borderId="23" xfId="0" applyNumberFormat="1" applyFont="1" applyBorder="1" applyAlignment="1">
      <alignment horizontal="center" vertical="center" shrinkToFit="1"/>
    </xf>
    <xf numFmtId="0" fontId="7" fillId="0" borderId="23" xfId="0" applyFont="1" applyBorder="1" applyAlignment="1">
      <alignment horizontal="center" vertical="center" wrapText="1"/>
    </xf>
    <xf numFmtId="0" fontId="7" fillId="0" borderId="24" xfId="0" applyFont="1" applyBorder="1" applyAlignment="1">
      <alignment horizontal="center" vertical="center" shrinkToFit="1"/>
    </xf>
    <xf numFmtId="0" fontId="21" fillId="3" borderId="4" xfId="0" applyFont="1" applyFill="1" applyBorder="1" applyAlignment="1">
      <alignment horizontal="center" vertical="center" wrapText="1"/>
    </xf>
    <xf numFmtId="0" fontId="21" fillId="3" borderId="19" xfId="0" applyFont="1" applyFill="1" applyBorder="1" applyAlignment="1">
      <alignment vertical="center" wrapText="1"/>
    </xf>
    <xf numFmtId="0" fontId="11" fillId="5" borderId="3" xfId="0" applyFont="1" applyFill="1" applyBorder="1" applyAlignment="1">
      <alignment vertical="center"/>
    </xf>
    <xf numFmtId="0" fontId="22" fillId="0" borderId="10" xfId="1" applyBorder="1" applyAlignment="1">
      <alignment horizontal="center" vertical="center" shrinkToFit="1"/>
    </xf>
    <xf numFmtId="0" fontId="19" fillId="0" borderId="5" xfId="0" applyFont="1" applyBorder="1" applyAlignment="1" applyProtection="1">
      <alignment horizontal="left" vertical="center"/>
      <protection locked="0"/>
    </xf>
    <xf numFmtId="0" fontId="19" fillId="0" borderId="6" xfId="0" applyFont="1" applyBorder="1" applyAlignment="1" applyProtection="1">
      <alignment horizontal="left" vertical="center"/>
      <protection locked="0"/>
    </xf>
    <xf numFmtId="14" fontId="19" fillId="0" borderId="7" xfId="0" applyNumberFormat="1" applyFont="1" applyBorder="1" applyAlignment="1" applyProtection="1">
      <alignment horizontal="left" vertical="center"/>
      <protection locked="0"/>
    </xf>
    <xf numFmtId="14" fontId="19" fillId="0" borderId="8" xfId="0" applyNumberFormat="1" applyFont="1" applyBorder="1" applyAlignment="1" applyProtection="1">
      <alignment horizontal="left" vertical="center"/>
      <protection locked="0"/>
    </xf>
    <xf numFmtId="0" fontId="17" fillId="0" borderId="15" xfId="0" applyFont="1" applyBorder="1" applyAlignment="1" applyProtection="1">
      <alignment horizontal="left" vertical="center"/>
      <protection locked="0"/>
    </xf>
    <xf numFmtId="0" fontId="17" fillId="0" borderId="13" xfId="0" applyFont="1" applyBorder="1" applyAlignment="1" applyProtection="1">
      <alignment horizontal="left" vertical="center"/>
      <protection locked="0"/>
    </xf>
    <xf numFmtId="176" fontId="6" fillId="0" borderId="5" xfId="0" applyNumberFormat="1" applyFont="1" applyBorder="1" applyAlignment="1" applyProtection="1">
      <alignment horizontal="left" vertical="center" wrapText="1"/>
      <protection locked="0"/>
    </xf>
    <xf numFmtId="176" fontId="6" fillId="0" borderId="6" xfId="0" applyNumberFormat="1" applyFont="1" applyBorder="1" applyAlignment="1" applyProtection="1">
      <alignment horizontal="left" vertical="center" wrapText="1"/>
      <protection locked="0"/>
    </xf>
    <xf numFmtId="177" fontId="6" fillId="6" borderId="5" xfId="0" applyNumberFormat="1" applyFont="1" applyFill="1" applyBorder="1" applyAlignment="1" applyProtection="1">
      <alignment horizontal="left" vertical="center" wrapText="1"/>
      <protection locked="0"/>
    </xf>
    <xf numFmtId="177" fontId="6" fillId="6" borderId="6" xfId="0" applyNumberFormat="1" applyFont="1" applyFill="1" applyBorder="1" applyAlignment="1" applyProtection="1">
      <alignment horizontal="left" vertical="center" wrapText="1"/>
      <protection locked="0"/>
    </xf>
    <xf numFmtId="177" fontId="6" fillId="0" borderId="7" xfId="0" applyNumberFormat="1" applyFont="1" applyBorder="1" applyAlignment="1" applyProtection="1">
      <alignment horizontal="left" vertical="center" wrapText="1"/>
      <protection locked="0"/>
    </xf>
    <xf numFmtId="177" fontId="6" fillId="0" borderId="8" xfId="0" applyNumberFormat="1" applyFont="1" applyBorder="1" applyAlignment="1" applyProtection="1">
      <alignment horizontal="left" vertical="center" wrapText="1"/>
      <protection locked="0"/>
    </xf>
    <xf numFmtId="0" fontId="15" fillId="0" borderId="0" xfId="0" applyFont="1" applyAlignment="1">
      <alignment horizontal="center" vertical="center"/>
    </xf>
    <xf numFmtId="0" fontId="13" fillId="0" borderId="0" xfId="0" applyFont="1" applyAlignment="1">
      <alignment horizontal="center" vertical="center"/>
    </xf>
    <xf numFmtId="0" fontId="20" fillId="4" borderId="12" xfId="0" applyFont="1" applyFill="1" applyBorder="1" applyAlignment="1">
      <alignment horizontal="left" vertical="center" wrapText="1"/>
    </xf>
    <xf numFmtId="0" fontId="20" fillId="4" borderId="13" xfId="0" applyFont="1" applyFill="1" applyBorder="1" applyAlignment="1">
      <alignment horizontal="left" vertical="center" wrapText="1"/>
    </xf>
    <xf numFmtId="0" fontId="26" fillId="0" borderId="14" xfId="0" applyFont="1" applyBorder="1" applyAlignment="1">
      <alignment horizontal="left" vertical="center" wrapText="1"/>
    </xf>
    <xf numFmtId="0" fontId="26" fillId="0" borderId="16" xfId="0" applyFont="1" applyBorder="1" applyAlignment="1">
      <alignment horizontal="left" vertical="center" wrapText="1"/>
    </xf>
    <xf numFmtId="0" fontId="26" fillId="0" borderId="2" xfId="0" applyFont="1" applyBorder="1" applyAlignment="1">
      <alignment horizontal="left" vertical="center" wrapText="1"/>
    </xf>
    <xf numFmtId="0" fontId="26" fillId="0" borderId="17" xfId="0" applyFont="1" applyBorder="1" applyAlignment="1">
      <alignment horizontal="left" vertical="center" wrapText="1"/>
    </xf>
    <xf numFmtId="0" fontId="18" fillId="0" borderId="15" xfId="0" applyFont="1" applyBorder="1" applyAlignment="1" applyProtection="1">
      <alignment horizontal="left" vertical="center"/>
      <protection locked="0"/>
    </xf>
    <xf numFmtId="0" fontId="18" fillId="0" borderId="13" xfId="0" applyFont="1" applyBorder="1" applyAlignment="1" applyProtection="1">
      <alignment horizontal="left" vertical="center"/>
      <protection locked="0"/>
    </xf>
    <xf numFmtId="176" fontId="19" fillId="0" borderId="5" xfId="0" applyNumberFormat="1" applyFont="1" applyBorder="1" applyAlignment="1" applyProtection="1">
      <alignment horizontal="left" vertical="center" wrapText="1"/>
      <protection locked="0"/>
    </xf>
    <xf numFmtId="176" fontId="19" fillId="0" borderId="6" xfId="0" applyNumberFormat="1" applyFont="1" applyBorder="1" applyAlignment="1" applyProtection="1">
      <alignment horizontal="left" vertical="center" wrapText="1"/>
      <protection locked="0"/>
    </xf>
    <xf numFmtId="0" fontId="19" fillId="2" borderId="5" xfId="0" applyFont="1" applyFill="1" applyBorder="1" applyAlignment="1" applyProtection="1">
      <alignment horizontal="left" vertical="center" shrinkToFit="1"/>
      <protection locked="0"/>
    </xf>
    <xf numFmtId="0" fontId="19" fillId="2" borderId="6" xfId="0" applyFont="1" applyFill="1" applyBorder="1" applyAlignment="1" applyProtection="1">
      <alignment horizontal="left" vertical="center" shrinkToFit="1"/>
      <protection locked="0"/>
    </xf>
  </cellXfs>
  <cellStyles count="2">
    <cellStyle name="ハイパーリンク" xfId="1" builtinId="8"/>
    <cellStyle name="標準" xfId="0" builtinId="0"/>
  </cellStyles>
  <dxfs count="0"/>
  <tableStyles count="0" defaultTableStyle="TableStyleMedium2" defaultPivotStyle="PivotStyleLight16"/>
  <colors>
    <mruColors>
      <color rgb="FFFF6600"/>
      <color rgb="FFFF9933"/>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award@jsme.or.jp%20" TargetMode="External"/><Relationship Id="rId2" Type="http://schemas.openxmlformats.org/officeDocument/2006/relationships/hyperlink" Target="https://www.jsme.or.jp/event_project/award/young-fellow-award/young-fellow-award-provision/" TargetMode="External"/><Relationship Id="rId1" Type="http://schemas.openxmlformats.org/officeDocument/2006/relationships/hyperlink" Target="https://www.jsme.or.jp/event_project/award/young-fellow-award/young-fellow-award-provision/"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A67209-11E8-4181-885C-55C6407A7E08}">
  <dimension ref="A1:C25"/>
  <sheetViews>
    <sheetView tabSelected="1" workbookViewId="0"/>
  </sheetViews>
  <sheetFormatPr defaultRowHeight="18"/>
  <sheetData>
    <row r="1" spans="1:3">
      <c r="A1" s="25" t="s">
        <v>70</v>
      </c>
      <c r="B1" t="s">
        <v>116</v>
      </c>
    </row>
    <row r="2" spans="1:3">
      <c r="B2" s="36" t="s">
        <v>71</v>
      </c>
      <c r="C2" t="s">
        <v>82</v>
      </c>
    </row>
    <row r="3" spans="1:3">
      <c r="B3" s="37" t="s">
        <v>72</v>
      </c>
      <c r="C3" t="s">
        <v>73</v>
      </c>
    </row>
    <row r="4" spans="1:3">
      <c r="B4" s="37"/>
    </row>
    <row r="5" spans="1:3">
      <c r="A5" s="25" t="s">
        <v>58</v>
      </c>
    </row>
    <row r="6" spans="1:3">
      <c r="B6" t="s">
        <v>107</v>
      </c>
    </row>
    <row r="7" spans="1:3">
      <c r="B7" t="s">
        <v>115</v>
      </c>
    </row>
    <row r="8" spans="1:3">
      <c r="B8" t="s">
        <v>64</v>
      </c>
      <c r="C8" s="24" t="s">
        <v>65</v>
      </c>
    </row>
    <row r="9" spans="1:3">
      <c r="B9" t="s">
        <v>66</v>
      </c>
      <c r="C9" t="s">
        <v>67</v>
      </c>
    </row>
    <row r="10" spans="1:3">
      <c r="C10" t="s">
        <v>106</v>
      </c>
    </row>
    <row r="12" spans="1:3">
      <c r="A12" s="25" t="s">
        <v>57</v>
      </c>
    </row>
    <row r="13" spans="1:3">
      <c r="A13" s="26"/>
      <c r="B13" t="s">
        <v>114</v>
      </c>
    </row>
    <row r="14" spans="1:3">
      <c r="A14" s="26"/>
      <c r="B14" t="s">
        <v>113</v>
      </c>
    </row>
    <row r="15" spans="1:3">
      <c r="B15" t="s">
        <v>112</v>
      </c>
    </row>
    <row r="16" spans="1:3">
      <c r="B16" t="s">
        <v>111</v>
      </c>
    </row>
    <row r="17" spans="1:2">
      <c r="B17" t="s">
        <v>110</v>
      </c>
    </row>
    <row r="18" spans="1:2">
      <c r="B18" s="24" t="s">
        <v>62</v>
      </c>
    </row>
    <row r="20" spans="1:2">
      <c r="A20" s="27" t="s">
        <v>105</v>
      </c>
    </row>
    <row r="21" spans="1:2">
      <c r="B21" t="s">
        <v>104</v>
      </c>
    </row>
    <row r="22" spans="1:2">
      <c r="B22" t="s">
        <v>74</v>
      </c>
    </row>
    <row r="23" spans="1:2">
      <c r="B23" t="s">
        <v>108</v>
      </c>
    </row>
    <row r="24" spans="1:2">
      <c r="B24" s="24" t="s">
        <v>62</v>
      </c>
    </row>
    <row r="25" spans="1:2">
      <c r="B25" t="s">
        <v>109</v>
      </c>
    </row>
  </sheetData>
  <phoneticPr fontId="2"/>
  <hyperlinks>
    <hyperlink ref="B24" r:id="rId1" xr:uid="{13B5FEA8-5BC7-4367-9802-30567B7445D5}"/>
    <hyperlink ref="B18" r:id="rId2" xr:uid="{8F0F9958-FDD0-4C3A-85B0-39F8FFAF6CEF}"/>
    <hyperlink ref="C8" r:id="rId3" xr:uid="{131CC361-9250-4ECA-915B-366624CD84BB}"/>
  </hyperlinks>
  <pageMargins left="0.7" right="0.7" top="0.75" bottom="0.75" header="0.3" footer="0.3"/>
  <pageSetup paperSize="9"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840251-5A0D-41F6-83FA-106B7C2A68E1}">
  <sheetPr>
    <pageSetUpPr fitToPage="1"/>
  </sheetPr>
  <dimension ref="A1:P38"/>
  <sheetViews>
    <sheetView showGridLines="0" view="pageLayout" zoomScale="70" zoomScaleNormal="40" zoomScaleSheetLayoutView="25" zoomScalePageLayoutView="70" workbookViewId="0">
      <selection activeCell="B3" sqref="B3:C3"/>
    </sheetView>
  </sheetViews>
  <sheetFormatPr defaultColWidth="9" defaultRowHeight="14"/>
  <cols>
    <col min="1" max="1" width="23.08203125" style="1" customWidth="1"/>
    <col min="2" max="2" width="20" style="1" customWidth="1"/>
    <col min="3" max="3" width="16.75" style="1" customWidth="1"/>
    <col min="4" max="4" width="14.75" style="1" customWidth="1"/>
    <col min="5" max="5" width="16.58203125" style="1" customWidth="1"/>
    <col min="6" max="6" width="18.08203125" style="1" customWidth="1"/>
    <col min="7" max="7" width="27.75" style="1" customWidth="1"/>
    <col min="8" max="8" width="10.25" style="1" customWidth="1"/>
    <col min="9" max="9" width="14.25" style="1" customWidth="1"/>
    <col min="10" max="10" width="29.25" style="1" customWidth="1"/>
    <col min="11" max="11" width="43.75" style="1" customWidth="1"/>
    <col min="12" max="12" width="14.75" style="1" customWidth="1"/>
    <col min="13" max="13" width="20.08203125" style="1" customWidth="1"/>
    <col min="14" max="14" width="11.75" style="1" customWidth="1"/>
    <col min="15" max="15" width="49.5" style="1" customWidth="1"/>
    <col min="16" max="16" width="74" style="1" customWidth="1"/>
    <col min="17" max="17" width="7.25" style="1" customWidth="1"/>
    <col min="18" max="16384" width="9" style="1"/>
  </cols>
  <sheetData>
    <row r="1" spans="1:16" ht="33" customHeight="1">
      <c r="A1" s="69" t="s">
        <v>78</v>
      </c>
      <c r="B1" s="69"/>
      <c r="C1" s="69"/>
      <c r="D1" s="70"/>
      <c r="E1" s="70"/>
      <c r="F1" s="70"/>
      <c r="G1" s="70"/>
      <c r="H1" s="70"/>
      <c r="I1" s="70"/>
      <c r="J1" s="70"/>
      <c r="K1" s="70"/>
      <c r="L1" s="70"/>
      <c r="M1" s="70"/>
      <c r="N1" s="70"/>
      <c r="O1" s="70"/>
      <c r="P1" s="70"/>
    </row>
    <row r="2" spans="1:16" ht="11.25" customHeight="1" thickBot="1"/>
    <row r="3" spans="1:16" ht="21" customHeight="1">
      <c r="A3" s="19" t="s">
        <v>26</v>
      </c>
      <c r="B3" s="77"/>
      <c r="C3" s="78"/>
      <c r="D3" s="17" t="s">
        <v>37</v>
      </c>
      <c r="E3" s="61"/>
      <c r="F3" s="62"/>
      <c r="O3" s="71" t="s">
        <v>44</v>
      </c>
      <c r="P3" s="72"/>
    </row>
    <row r="4" spans="1:16" ht="21" customHeight="1">
      <c r="A4" s="55" t="s">
        <v>84</v>
      </c>
      <c r="B4" s="79"/>
      <c r="C4" s="80"/>
      <c r="D4" s="18" t="s">
        <v>38</v>
      </c>
      <c r="E4" s="63"/>
      <c r="F4" s="64"/>
      <c r="O4" s="73" t="s">
        <v>79</v>
      </c>
      <c r="P4" s="74"/>
    </row>
    <row r="5" spans="1:16" ht="21" customHeight="1" thickBot="1">
      <c r="A5" s="55" t="s">
        <v>85</v>
      </c>
      <c r="B5" s="81"/>
      <c r="C5" s="82"/>
      <c r="D5" s="18" t="s">
        <v>39</v>
      </c>
      <c r="E5" s="63"/>
      <c r="F5" s="64"/>
      <c r="O5" s="75"/>
      <c r="P5" s="76"/>
    </row>
    <row r="6" spans="1:16" ht="21" customHeight="1">
      <c r="A6" s="20" t="s">
        <v>75</v>
      </c>
      <c r="B6" s="57"/>
      <c r="C6" s="58"/>
      <c r="D6" s="18" t="s">
        <v>40</v>
      </c>
      <c r="E6" s="65">
        <f>B3</f>
        <v>0</v>
      </c>
      <c r="F6" s="66"/>
      <c r="H6" s="22" t="s">
        <v>59</v>
      </c>
    </row>
    <row r="7" spans="1:16" ht="21" customHeight="1" thickBot="1">
      <c r="A7" s="21" t="s">
        <v>60</v>
      </c>
      <c r="B7" s="59"/>
      <c r="C7" s="60"/>
      <c r="D7" s="38" t="s">
        <v>41</v>
      </c>
      <c r="E7" s="67"/>
      <c r="F7" s="68"/>
      <c r="H7" s="22" t="s">
        <v>45</v>
      </c>
    </row>
    <row r="8" spans="1:16" ht="21" customHeight="1">
      <c r="A8" s="8"/>
      <c r="B8" s="8"/>
      <c r="C8" s="8"/>
      <c r="D8" s="15" t="s">
        <v>46</v>
      </c>
      <c r="E8" s="2"/>
      <c r="F8" s="2"/>
      <c r="G8" s="2"/>
      <c r="H8" s="15" t="s">
        <v>36</v>
      </c>
    </row>
    <row r="9" spans="1:16" s="3" customFormat="1" ht="51.4" customHeight="1" thickBot="1">
      <c r="A9" s="39" t="s">
        <v>76</v>
      </c>
      <c r="B9" s="40" t="s">
        <v>63</v>
      </c>
      <c r="C9" s="41" t="s">
        <v>35</v>
      </c>
      <c r="D9" s="41" t="s">
        <v>80</v>
      </c>
      <c r="E9" s="41" t="s">
        <v>81</v>
      </c>
      <c r="F9" s="53" t="s">
        <v>30</v>
      </c>
      <c r="G9" s="53" t="s">
        <v>31</v>
      </c>
      <c r="H9" s="41" t="s">
        <v>29</v>
      </c>
      <c r="I9" s="42" t="s">
        <v>69</v>
      </c>
      <c r="J9" s="42" t="s">
        <v>68</v>
      </c>
      <c r="K9" s="42" t="s">
        <v>77</v>
      </c>
      <c r="L9" s="42" t="s">
        <v>56</v>
      </c>
      <c r="M9" s="41" t="s">
        <v>83</v>
      </c>
      <c r="N9" s="41" t="s">
        <v>32</v>
      </c>
      <c r="O9" s="41" t="s">
        <v>33</v>
      </c>
      <c r="P9" s="54" t="s">
        <v>34</v>
      </c>
    </row>
    <row r="10" spans="1:16" s="3" customFormat="1" ht="90.4" customHeight="1" thickTop="1">
      <c r="A10" s="43" t="str">
        <f>IF(ISBLANK($B$5),"",$B$5)</f>
        <v/>
      </c>
      <c r="B10" s="28"/>
      <c r="C10" s="28"/>
      <c r="D10" s="28"/>
      <c r="E10" s="29"/>
      <c r="F10" s="29"/>
      <c r="G10" s="29"/>
      <c r="H10" s="30"/>
      <c r="I10" s="31"/>
      <c r="J10" s="31"/>
      <c r="K10" s="31"/>
      <c r="L10" s="29"/>
      <c r="M10" s="56"/>
      <c r="N10" s="29"/>
      <c r="O10" s="29"/>
      <c r="P10" s="44"/>
    </row>
    <row r="11" spans="1:16" s="3" customFormat="1" ht="90.4" customHeight="1">
      <c r="A11" s="45" t="str">
        <f t="shared" ref="A11:A24" si="0">IF(ISBLANK($B$5),"",$B$5)</f>
        <v/>
      </c>
      <c r="B11" s="32"/>
      <c r="C11" s="32"/>
      <c r="D11" s="32"/>
      <c r="E11" s="33"/>
      <c r="F11" s="33"/>
      <c r="G11" s="33"/>
      <c r="H11" s="34"/>
      <c r="I11" s="35"/>
      <c r="J11" s="35"/>
      <c r="K11" s="35"/>
      <c r="L11" s="33"/>
      <c r="M11" s="33"/>
      <c r="N11" s="33"/>
      <c r="O11" s="33"/>
      <c r="P11" s="46"/>
    </row>
    <row r="12" spans="1:16" s="3" customFormat="1" ht="90.4" customHeight="1">
      <c r="A12" s="45" t="str">
        <f t="shared" si="0"/>
        <v/>
      </c>
      <c r="B12" s="32"/>
      <c r="C12" s="32"/>
      <c r="D12" s="32"/>
      <c r="E12" s="33"/>
      <c r="F12" s="33"/>
      <c r="G12" s="33"/>
      <c r="H12" s="34"/>
      <c r="I12" s="35"/>
      <c r="J12" s="35"/>
      <c r="K12" s="35"/>
      <c r="L12" s="33"/>
      <c r="M12" s="33"/>
      <c r="N12" s="33"/>
      <c r="O12" s="33"/>
      <c r="P12" s="46"/>
    </row>
    <row r="13" spans="1:16" s="3" customFormat="1" ht="90.4" customHeight="1">
      <c r="A13" s="45" t="str">
        <f t="shared" si="0"/>
        <v/>
      </c>
      <c r="B13" s="32"/>
      <c r="C13" s="32"/>
      <c r="D13" s="32"/>
      <c r="E13" s="33"/>
      <c r="F13" s="33"/>
      <c r="G13" s="33"/>
      <c r="H13" s="34"/>
      <c r="I13" s="35"/>
      <c r="J13" s="35"/>
      <c r="K13" s="35"/>
      <c r="L13" s="33"/>
      <c r="M13" s="33"/>
      <c r="N13" s="33"/>
      <c r="O13" s="33"/>
      <c r="P13" s="46"/>
    </row>
    <row r="14" spans="1:16" s="3" customFormat="1" ht="90.4" customHeight="1">
      <c r="A14" s="45" t="str">
        <f t="shared" si="0"/>
        <v/>
      </c>
      <c r="B14" s="32"/>
      <c r="C14" s="32"/>
      <c r="D14" s="32"/>
      <c r="E14" s="33"/>
      <c r="F14" s="33"/>
      <c r="G14" s="33"/>
      <c r="H14" s="34"/>
      <c r="I14" s="35"/>
      <c r="J14" s="35"/>
      <c r="K14" s="35"/>
      <c r="L14" s="33"/>
      <c r="M14" s="33"/>
      <c r="N14" s="33"/>
      <c r="O14" s="33"/>
      <c r="P14" s="46"/>
    </row>
    <row r="15" spans="1:16" s="3" customFormat="1" ht="90.4" customHeight="1">
      <c r="A15" s="45" t="str">
        <f t="shared" si="0"/>
        <v/>
      </c>
      <c r="B15" s="32"/>
      <c r="C15" s="32"/>
      <c r="D15" s="32"/>
      <c r="E15" s="33"/>
      <c r="F15" s="33"/>
      <c r="G15" s="33"/>
      <c r="H15" s="34"/>
      <c r="I15" s="35"/>
      <c r="J15" s="35"/>
      <c r="K15" s="35"/>
      <c r="L15" s="33"/>
      <c r="M15" s="33"/>
      <c r="N15" s="33"/>
      <c r="O15" s="33"/>
      <c r="P15" s="46"/>
    </row>
    <row r="16" spans="1:16" s="3" customFormat="1" ht="90.4" customHeight="1">
      <c r="A16" s="45" t="str">
        <f t="shared" si="0"/>
        <v/>
      </c>
      <c r="B16" s="32"/>
      <c r="C16" s="32"/>
      <c r="D16" s="32"/>
      <c r="E16" s="33"/>
      <c r="F16" s="33"/>
      <c r="G16" s="33"/>
      <c r="H16" s="34"/>
      <c r="I16" s="35"/>
      <c r="J16" s="35"/>
      <c r="K16" s="35"/>
      <c r="L16" s="33"/>
      <c r="M16" s="33"/>
      <c r="N16" s="33"/>
      <c r="O16" s="33"/>
      <c r="P16" s="46"/>
    </row>
    <row r="17" spans="1:16" s="3" customFormat="1" ht="90.4" customHeight="1">
      <c r="A17" s="45" t="str">
        <f t="shared" si="0"/>
        <v/>
      </c>
      <c r="B17" s="32"/>
      <c r="C17" s="32"/>
      <c r="D17" s="32"/>
      <c r="E17" s="33"/>
      <c r="F17" s="33"/>
      <c r="G17" s="33"/>
      <c r="H17" s="34"/>
      <c r="I17" s="35"/>
      <c r="J17" s="35"/>
      <c r="K17" s="35"/>
      <c r="L17" s="33"/>
      <c r="M17" s="33"/>
      <c r="N17" s="33"/>
      <c r="O17" s="33"/>
      <c r="P17" s="46"/>
    </row>
    <row r="18" spans="1:16" s="3" customFormat="1" ht="90.4" customHeight="1">
      <c r="A18" s="45" t="str">
        <f t="shared" si="0"/>
        <v/>
      </c>
      <c r="B18" s="32"/>
      <c r="C18" s="32"/>
      <c r="D18" s="32"/>
      <c r="E18" s="33"/>
      <c r="F18" s="33"/>
      <c r="G18" s="33"/>
      <c r="H18" s="34"/>
      <c r="I18" s="35"/>
      <c r="J18" s="35"/>
      <c r="K18" s="35"/>
      <c r="L18" s="33"/>
      <c r="M18" s="33"/>
      <c r="N18" s="33"/>
      <c r="O18" s="33"/>
      <c r="P18" s="46"/>
    </row>
    <row r="19" spans="1:16" s="3" customFormat="1" ht="90.4" customHeight="1">
      <c r="A19" s="45" t="str">
        <f t="shared" si="0"/>
        <v/>
      </c>
      <c r="B19" s="32"/>
      <c r="C19" s="32"/>
      <c r="D19" s="32"/>
      <c r="E19" s="33"/>
      <c r="F19" s="33"/>
      <c r="G19" s="33"/>
      <c r="H19" s="34"/>
      <c r="I19" s="35"/>
      <c r="J19" s="35"/>
      <c r="K19" s="35"/>
      <c r="L19" s="33"/>
      <c r="M19" s="33"/>
      <c r="N19" s="33"/>
      <c r="O19" s="33"/>
      <c r="P19" s="46"/>
    </row>
    <row r="20" spans="1:16" s="3" customFormat="1" ht="90.4" customHeight="1">
      <c r="A20" s="45" t="str">
        <f t="shared" si="0"/>
        <v/>
      </c>
      <c r="B20" s="32"/>
      <c r="C20" s="32"/>
      <c r="D20" s="32"/>
      <c r="E20" s="33"/>
      <c r="F20" s="33"/>
      <c r="G20" s="33"/>
      <c r="H20" s="34"/>
      <c r="I20" s="35"/>
      <c r="J20" s="35"/>
      <c r="K20" s="35"/>
      <c r="L20" s="33"/>
      <c r="M20" s="33"/>
      <c r="N20" s="33"/>
      <c r="O20" s="33"/>
      <c r="P20" s="46"/>
    </row>
    <row r="21" spans="1:16" s="3" customFormat="1" ht="90.4" customHeight="1">
      <c r="A21" s="45" t="str">
        <f t="shared" si="0"/>
        <v/>
      </c>
      <c r="B21" s="32"/>
      <c r="C21" s="32"/>
      <c r="D21" s="32"/>
      <c r="E21" s="33"/>
      <c r="F21" s="33"/>
      <c r="G21" s="33"/>
      <c r="H21" s="34"/>
      <c r="I21" s="35"/>
      <c r="J21" s="35"/>
      <c r="K21" s="35"/>
      <c r="L21" s="33"/>
      <c r="M21" s="33"/>
      <c r="N21" s="33"/>
      <c r="O21" s="33"/>
      <c r="P21" s="46"/>
    </row>
    <row r="22" spans="1:16" s="3" customFormat="1" ht="90.4" customHeight="1">
      <c r="A22" s="45" t="str">
        <f t="shared" si="0"/>
        <v/>
      </c>
      <c r="B22" s="32"/>
      <c r="C22" s="32"/>
      <c r="D22" s="32"/>
      <c r="E22" s="33"/>
      <c r="F22" s="33"/>
      <c r="G22" s="33"/>
      <c r="H22" s="34"/>
      <c r="I22" s="35"/>
      <c r="J22" s="35"/>
      <c r="K22" s="35"/>
      <c r="L22" s="33"/>
      <c r="M22" s="33"/>
      <c r="N22" s="33"/>
      <c r="O22" s="33"/>
      <c r="P22" s="46"/>
    </row>
    <row r="23" spans="1:16" s="3" customFormat="1" ht="90.4" customHeight="1">
      <c r="A23" s="45" t="str">
        <f t="shared" si="0"/>
        <v/>
      </c>
      <c r="B23" s="32"/>
      <c r="C23" s="32"/>
      <c r="D23" s="32"/>
      <c r="E23" s="33"/>
      <c r="F23" s="33"/>
      <c r="G23" s="33"/>
      <c r="H23" s="34"/>
      <c r="I23" s="35"/>
      <c r="J23" s="35"/>
      <c r="K23" s="35"/>
      <c r="L23" s="33"/>
      <c r="M23" s="33"/>
      <c r="N23" s="33"/>
      <c r="O23" s="33"/>
      <c r="P23" s="46"/>
    </row>
    <row r="24" spans="1:16" s="3" customFormat="1" ht="90.4" customHeight="1">
      <c r="A24" s="47" t="str">
        <f t="shared" si="0"/>
        <v/>
      </c>
      <c r="B24" s="48"/>
      <c r="C24" s="48"/>
      <c r="D24" s="48"/>
      <c r="E24" s="49"/>
      <c r="F24" s="49"/>
      <c r="G24" s="49"/>
      <c r="H24" s="50"/>
      <c r="I24" s="51"/>
      <c r="J24" s="51"/>
      <c r="K24" s="51"/>
      <c r="L24" s="49"/>
      <c r="M24" s="49"/>
      <c r="N24" s="49"/>
      <c r="O24" s="49"/>
      <c r="P24" s="52"/>
    </row>
    <row r="25" spans="1:16" ht="28.5" customHeight="1"/>
    <row r="26" spans="1:16" ht="40.9" customHeight="1"/>
    <row r="27" spans="1:16" ht="57.4" customHeight="1"/>
    <row r="28" spans="1:16" ht="25.9" customHeight="1"/>
    <row r="29" spans="1:16" ht="25.9" customHeight="1"/>
    <row r="30" spans="1:16" ht="25.9" customHeight="1"/>
    <row r="31" spans="1:16" ht="25.9" customHeight="1"/>
    <row r="32" spans="1:16" ht="28.9" customHeight="1"/>
    <row r="33" ht="28.9" customHeight="1"/>
    <row r="34" ht="28.9" customHeight="1"/>
    <row r="35" ht="28.9" customHeight="1"/>
    <row r="36" ht="28.9" customHeight="1"/>
    <row r="37" ht="28.9" customHeight="1"/>
    <row r="38" ht="28.9" customHeight="1"/>
  </sheetData>
  <mergeCells count="13">
    <mergeCell ref="A1:P1"/>
    <mergeCell ref="O3:P3"/>
    <mergeCell ref="O4:P5"/>
    <mergeCell ref="B3:C3"/>
    <mergeCell ref="B4:C4"/>
    <mergeCell ref="B5:C5"/>
    <mergeCell ref="B6:C6"/>
    <mergeCell ref="B7:C7"/>
    <mergeCell ref="E3:F3"/>
    <mergeCell ref="E4:F4"/>
    <mergeCell ref="E5:F5"/>
    <mergeCell ref="E6:F6"/>
    <mergeCell ref="E7:F7"/>
  </mergeCells>
  <phoneticPr fontId="2"/>
  <dataValidations count="2">
    <dataValidation type="whole" allowBlank="1" showInputMessage="1" showErrorMessage="1" errorTitle="年齢条件" error="年齢は規定を確認して半角で入力してください" sqref="H10:H24" xr:uid="{1FEFB2D0-E5CE-4AAC-9F24-1D3B0E58BA4C}">
      <formula1>15</formula1>
      <formula2>26</formula2>
    </dataValidation>
    <dataValidation type="textLength" allowBlank="1" showInputMessage="1" showErrorMessage="1" sqref="B10:B69" xr:uid="{45FC210F-2A01-4E47-8B1B-6A0692EF7590}">
      <formula1>7</formula1>
      <formula2>7</formula2>
    </dataValidation>
  </dataValidations>
  <printOptions horizontalCentered="1"/>
  <pageMargins left="0.23622047244094491" right="0.23622047244094491" top="0.74803149606299213" bottom="0.74803149606299213" header="0.31496062992125984" footer="0.31496062992125984"/>
  <pageSetup paperSize="9" scale="30" orientation="landscape" horizontalDpi="1200" verticalDpi="1200" r:id="rId1"/>
  <extLst>
    <ext xmlns:x14="http://schemas.microsoft.com/office/spreadsheetml/2009/9/main" uri="{CCE6A557-97BC-4b89-ADB6-D9C93CAAB3DF}">
      <x14:dataValidations xmlns:xm="http://schemas.microsoft.com/office/excel/2006/main" count="2">
        <x14:dataValidation type="list" allowBlank="1" showInputMessage="1" showErrorMessage="1" xr:uid="{7FD757DD-444B-4CCC-9832-C2BC1258028C}">
          <x14:formula1>
            <xm:f>リスト!$D$1:$D$32</xm:f>
          </x14:formula1>
          <xm:sqref>B5</xm:sqref>
        </x14:dataValidation>
        <x14:dataValidation type="list" allowBlank="1" showInputMessage="1" showErrorMessage="1" xr:uid="{2A84004D-2E2C-4B92-B5D0-B654D35EC2AF}">
          <x14:formula1>
            <xm:f>リスト!$C$1:$C$2</xm:f>
          </x14:formula1>
          <xm:sqref>C10:C24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152083-616A-4564-B0C5-642CE0BFFDDA}">
  <dimension ref="A1:S16"/>
  <sheetViews>
    <sheetView topLeftCell="D1" zoomScale="130" zoomScaleNormal="130" workbookViewId="0">
      <selection activeCell="I2" sqref="I2:I16"/>
    </sheetView>
  </sheetViews>
  <sheetFormatPr defaultRowHeight="18"/>
  <cols>
    <col min="1" max="2" width="9.25" customWidth="1"/>
    <col min="12" max="12" width="12.9140625" bestFit="1" customWidth="1"/>
    <col min="16" max="17" width="13.83203125" bestFit="1" customWidth="1"/>
  </cols>
  <sheetData>
    <row r="1" spans="1:19" s="3" customFormat="1" ht="40.15" customHeight="1">
      <c r="A1" s="11"/>
      <c r="B1" s="11" t="s">
        <v>87</v>
      </c>
      <c r="C1" s="11" t="s">
        <v>88</v>
      </c>
      <c r="D1" s="11" t="s">
        <v>89</v>
      </c>
      <c r="E1" s="10" t="s">
        <v>90</v>
      </c>
      <c r="F1" s="14" t="s">
        <v>91</v>
      </c>
      <c r="G1" s="14" t="s">
        <v>92</v>
      </c>
      <c r="H1" s="11" t="s">
        <v>29</v>
      </c>
      <c r="I1" s="12" t="s">
        <v>93</v>
      </c>
      <c r="J1" s="12" t="s">
        <v>94</v>
      </c>
      <c r="K1" s="9" t="s">
        <v>95</v>
      </c>
      <c r="L1" s="10" t="s">
        <v>96</v>
      </c>
      <c r="M1" s="10" t="s">
        <v>97</v>
      </c>
      <c r="N1" s="10" t="s">
        <v>98</v>
      </c>
      <c r="O1" s="10" t="s">
        <v>99</v>
      </c>
      <c r="P1" s="13" t="s">
        <v>100</v>
      </c>
      <c r="Q1" s="13" t="s">
        <v>101</v>
      </c>
      <c r="R1" s="13" t="s">
        <v>102</v>
      </c>
      <c r="S1" s="13" t="s">
        <v>103</v>
      </c>
    </row>
    <row r="2" spans="1:19">
      <c r="B2" t="str">
        <f>若手優秀講演フェロー賞報告書!A10</f>
        <v/>
      </c>
      <c r="C2" s="16">
        <f>若手優秀講演フェロー賞報告書!B10</f>
        <v>0</v>
      </c>
      <c r="D2" s="16">
        <f>若手優秀講演フェロー賞報告書!D10</f>
        <v>0</v>
      </c>
      <c r="E2">
        <f>若手優秀講演フェロー賞報告書!E10</f>
        <v>0</v>
      </c>
      <c r="F2" s="16">
        <f>若手優秀講演フェロー賞報告書!F10</f>
        <v>0</v>
      </c>
      <c r="G2">
        <f>若手優秀講演フェロー賞報告書!G10</f>
        <v>0</v>
      </c>
      <c r="H2" s="16">
        <f>若手優秀講演フェロー賞報告書!H10</f>
        <v>0</v>
      </c>
      <c r="I2" t="str">
        <f>CONCATENATE(若手優秀講演フェロー賞報告書!I10," ",若手優秀講演フェロー賞報告書!J10," ",若手優秀講演フェロー賞報告書!K10)</f>
        <v xml:space="preserve">  </v>
      </c>
      <c r="J2">
        <f>若手優秀講演フェロー賞報告書!L10</f>
        <v>0</v>
      </c>
      <c r="K2" s="16">
        <f>若手優秀講演フェロー賞報告書!M10</f>
        <v>0</v>
      </c>
      <c r="L2" s="23">
        <f>若手優秀講演フェロー賞報告書!$B$7</f>
        <v>0</v>
      </c>
      <c r="M2">
        <f>若手優秀講演フェロー賞報告書!N10</f>
        <v>0</v>
      </c>
      <c r="N2" s="16">
        <f>若手優秀講演フェロー賞報告書!O10</f>
        <v>0</v>
      </c>
      <c r="O2">
        <f>若手優秀講演フェロー賞報告書!$E$3</f>
        <v>0</v>
      </c>
      <c r="P2" s="23">
        <f>若手優秀講演フェロー賞報告書!$E$4</f>
        <v>0</v>
      </c>
      <c r="Q2" s="23">
        <f>若手優秀講演フェロー賞報告書!$E$5</f>
        <v>0</v>
      </c>
      <c r="R2">
        <f>若手優秀講演フェロー賞報告書!P10</f>
        <v>0</v>
      </c>
      <c r="S2" s="16">
        <f>若手優秀講演フェロー賞報告書!C10</f>
        <v>0</v>
      </c>
    </row>
    <row r="3" spans="1:19">
      <c r="B3" t="str">
        <f>若手優秀講演フェロー賞報告書!A11</f>
        <v/>
      </c>
      <c r="C3" s="16">
        <f>若手優秀講演フェロー賞報告書!B11</f>
        <v>0</v>
      </c>
      <c r="D3" s="16">
        <f>若手優秀講演フェロー賞報告書!D11</f>
        <v>0</v>
      </c>
      <c r="E3">
        <f>若手優秀講演フェロー賞報告書!E11</f>
        <v>0</v>
      </c>
      <c r="F3" s="16">
        <f>若手優秀講演フェロー賞報告書!F11</f>
        <v>0</v>
      </c>
      <c r="G3">
        <f>若手優秀講演フェロー賞報告書!G11</f>
        <v>0</v>
      </c>
      <c r="H3" s="16">
        <f>若手優秀講演フェロー賞報告書!H11</f>
        <v>0</v>
      </c>
      <c r="I3" t="str">
        <f>CONCATENATE(若手優秀講演フェロー賞報告書!I11," ",若手優秀講演フェロー賞報告書!J11," ",若手優秀講演フェロー賞報告書!K11)</f>
        <v xml:space="preserve">  </v>
      </c>
      <c r="J3">
        <f>若手優秀講演フェロー賞報告書!L11</f>
        <v>0</v>
      </c>
      <c r="K3" s="16">
        <f>若手優秀講演フェロー賞報告書!M11</f>
        <v>0</v>
      </c>
      <c r="L3" s="23">
        <f>若手優秀講演フェロー賞報告書!$B$7</f>
        <v>0</v>
      </c>
      <c r="M3">
        <f>若手優秀講演フェロー賞報告書!N11</f>
        <v>0</v>
      </c>
      <c r="N3" s="16">
        <f>若手優秀講演フェロー賞報告書!O11</f>
        <v>0</v>
      </c>
      <c r="O3">
        <f>若手優秀講演フェロー賞報告書!$E$3</f>
        <v>0</v>
      </c>
      <c r="P3" s="23">
        <f>若手優秀講演フェロー賞報告書!$E$4</f>
        <v>0</v>
      </c>
      <c r="Q3" s="23">
        <f>若手優秀講演フェロー賞報告書!$E$5</f>
        <v>0</v>
      </c>
      <c r="R3">
        <f>若手優秀講演フェロー賞報告書!P11</f>
        <v>0</v>
      </c>
      <c r="S3" s="16">
        <f>若手優秀講演フェロー賞報告書!C11</f>
        <v>0</v>
      </c>
    </row>
    <row r="4" spans="1:19">
      <c r="B4" t="str">
        <f>若手優秀講演フェロー賞報告書!A12</f>
        <v/>
      </c>
      <c r="C4" s="16">
        <f>若手優秀講演フェロー賞報告書!B12</f>
        <v>0</v>
      </c>
      <c r="D4" s="16">
        <f>若手優秀講演フェロー賞報告書!D12</f>
        <v>0</v>
      </c>
      <c r="E4">
        <f>若手優秀講演フェロー賞報告書!E12</f>
        <v>0</v>
      </c>
      <c r="F4" s="16">
        <f>若手優秀講演フェロー賞報告書!F12</f>
        <v>0</v>
      </c>
      <c r="G4">
        <f>若手優秀講演フェロー賞報告書!G12</f>
        <v>0</v>
      </c>
      <c r="H4" s="16">
        <f>若手優秀講演フェロー賞報告書!H12</f>
        <v>0</v>
      </c>
      <c r="I4" t="str">
        <f>CONCATENATE(若手優秀講演フェロー賞報告書!I12," ",若手優秀講演フェロー賞報告書!J12," ",若手優秀講演フェロー賞報告書!K12)</f>
        <v xml:space="preserve">  </v>
      </c>
      <c r="J4">
        <f>若手優秀講演フェロー賞報告書!L12</f>
        <v>0</v>
      </c>
      <c r="K4" s="16">
        <f>若手優秀講演フェロー賞報告書!M12</f>
        <v>0</v>
      </c>
      <c r="L4" s="23">
        <f>若手優秀講演フェロー賞報告書!$B$7</f>
        <v>0</v>
      </c>
      <c r="M4">
        <f>若手優秀講演フェロー賞報告書!N12</f>
        <v>0</v>
      </c>
      <c r="N4" s="16">
        <f>若手優秀講演フェロー賞報告書!O12</f>
        <v>0</v>
      </c>
      <c r="O4">
        <f>若手優秀講演フェロー賞報告書!$E$3</f>
        <v>0</v>
      </c>
      <c r="P4" s="23">
        <f>若手優秀講演フェロー賞報告書!$E$4</f>
        <v>0</v>
      </c>
      <c r="Q4" s="23">
        <f>若手優秀講演フェロー賞報告書!$E$5</f>
        <v>0</v>
      </c>
      <c r="R4">
        <f>若手優秀講演フェロー賞報告書!P12</f>
        <v>0</v>
      </c>
      <c r="S4" s="16">
        <f>若手優秀講演フェロー賞報告書!C12</f>
        <v>0</v>
      </c>
    </row>
    <row r="5" spans="1:19">
      <c r="B5" t="str">
        <f>若手優秀講演フェロー賞報告書!A13</f>
        <v/>
      </c>
      <c r="C5" s="16">
        <f>若手優秀講演フェロー賞報告書!B13</f>
        <v>0</v>
      </c>
      <c r="D5" s="16">
        <f>若手優秀講演フェロー賞報告書!D13</f>
        <v>0</v>
      </c>
      <c r="E5">
        <f>若手優秀講演フェロー賞報告書!E13</f>
        <v>0</v>
      </c>
      <c r="F5" s="16">
        <f>若手優秀講演フェロー賞報告書!F13</f>
        <v>0</v>
      </c>
      <c r="G5">
        <f>若手優秀講演フェロー賞報告書!G13</f>
        <v>0</v>
      </c>
      <c r="H5" s="16">
        <f>若手優秀講演フェロー賞報告書!H13</f>
        <v>0</v>
      </c>
      <c r="I5" t="str">
        <f>CONCATENATE(若手優秀講演フェロー賞報告書!I13," ",若手優秀講演フェロー賞報告書!J13," ",若手優秀講演フェロー賞報告書!K13)</f>
        <v xml:space="preserve">  </v>
      </c>
      <c r="J5">
        <f>若手優秀講演フェロー賞報告書!L13</f>
        <v>0</v>
      </c>
      <c r="K5" s="16">
        <f>若手優秀講演フェロー賞報告書!M13</f>
        <v>0</v>
      </c>
      <c r="L5" s="23">
        <f>若手優秀講演フェロー賞報告書!$B$7</f>
        <v>0</v>
      </c>
      <c r="M5">
        <f>若手優秀講演フェロー賞報告書!N13</f>
        <v>0</v>
      </c>
      <c r="N5" s="16">
        <f>若手優秀講演フェロー賞報告書!O13</f>
        <v>0</v>
      </c>
      <c r="O5">
        <f>若手優秀講演フェロー賞報告書!$E$3</f>
        <v>0</v>
      </c>
      <c r="P5" s="23">
        <f>若手優秀講演フェロー賞報告書!$E$4</f>
        <v>0</v>
      </c>
      <c r="Q5" s="23">
        <f>若手優秀講演フェロー賞報告書!$E$5</f>
        <v>0</v>
      </c>
      <c r="R5">
        <f>若手優秀講演フェロー賞報告書!P13</f>
        <v>0</v>
      </c>
      <c r="S5" s="16">
        <f>若手優秀講演フェロー賞報告書!C13</f>
        <v>0</v>
      </c>
    </row>
    <row r="6" spans="1:19">
      <c r="B6" t="str">
        <f>若手優秀講演フェロー賞報告書!A14</f>
        <v/>
      </c>
      <c r="C6" s="16">
        <f>若手優秀講演フェロー賞報告書!B14</f>
        <v>0</v>
      </c>
      <c r="D6" s="16">
        <f>若手優秀講演フェロー賞報告書!D14</f>
        <v>0</v>
      </c>
      <c r="E6">
        <f>若手優秀講演フェロー賞報告書!E14</f>
        <v>0</v>
      </c>
      <c r="F6" s="16">
        <f>若手優秀講演フェロー賞報告書!F14</f>
        <v>0</v>
      </c>
      <c r="G6">
        <f>若手優秀講演フェロー賞報告書!G14</f>
        <v>0</v>
      </c>
      <c r="H6" s="16">
        <f>若手優秀講演フェロー賞報告書!H14</f>
        <v>0</v>
      </c>
      <c r="I6" t="str">
        <f>CONCATENATE(若手優秀講演フェロー賞報告書!I14," ",若手優秀講演フェロー賞報告書!J14," ",若手優秀講演フェロー賞報告書!K14)</f>
        <v xml:space="preserve">  </v>
      </c>
      <c r="J6">
        <f>若手優秀講演フェロー賞報告書!L14</f>
        <v>0</v>
      </c>
      <c r="K6" s="16">
        <f>若手優秀講演フェロー賞報告書!M14</f>
        <v>0</v>
      </c>
      <c r="L6" s="23">
        <f>若手優秀講演フェロー賞報告書!$B$7</f>
        <v>0</v>
      </c>
      <c r="M6">
        <f>若手優秀講演フェロー賞報告書!N14</f>
        <v>0</v>
      </c>
      <c r="N6" s="16">
        <f>若手優秀講演フェロー賞報告書!O14</f>
        <v>0</v>
      </c>
      <c r="O6">
        <f>若手優秀講演フェロー賞報告書!$E$3</f>
        <v>0</v>
      </c>
      <c r="P6" s="23">
        <f>若手優秀講演フェロー賞報告書!$E$4</f>
        <v>0</v>
      </c>
      <c r="Q6" s="23">
        <f>若手優秀講演フェロー賞報告書!$E$5</f>
        <v>0</v>
      </c>
      <c r="R6">
        <f>若手優秀講演フェロー賞報告書!P14</f>
        <v>0</v>
      </c>
      <c r="S6" s="16">
        <f>若手優秀講演フェロー賞報告書!C14</f>
        <v>0</v>
      </c>
    </row>
    <row r="7" spans="1:19">
      <c r="B7" t="str">
        <f>若手優秀講演フェロー賞報告書!A15</f>
        <v/>
      </c>
      <c r="C7" s="16">
        <f>若手優秀講演フェロー賞報告書!B15</f>
        <v>0</v>
      </c>
      <c r="D7" s="16">
        <f>若手優秀講演フェロー賞報告書!D15</f>
        <v>0</v>
      </c>
      <c r="E7">
        <f>若手優秀講演フェロー賞報告書!E15</f>
        <v>0</v>
      </c>
      <c r="F7" s="16">
        <f>若手優秀講演フェロー賞報告書!F15</f>
        <v>0</v>
      </c>
      <c r="G7">
        <f>若手優秀講演フェロー賞報告書!G15</f>
        <v>0</v>
      </c>
      <c r="H7" s="16">
        <f>若手優秀講演フェロー賞報告書!H15</f>
        <v>0</v>
      </c>
      <c r="I7" t="str">
        <f>CONCATENATE(若手優秀講演フェロー賞報告書!I15," ",若手優秀講演フェロー賞報告書!J15," ",若手優秀講演フェロー賞報告書!K15)</f>
        <v xml:space="preserve">  </v>
      </c>
      <c r="J7">
        <f>若手優秀講演フェロー賞報告書!L15</f>
        <v>0</v>
      </c>
      <c r="K7" s="16">
        <f>若手優秀講演フェロー賞報告書!M15</f>
        <v>0</v>
      </c>
      <c r="L7" s="23">
        <f>若手優秀講演フェロー賞報告書!$B$7</f>
        <v>0</v>
      </c>
      <c r="M7">
        <f>若手優秀講演フェロー賞報告書!N15</f>
        <v>0</v>
      </c>
      <c r="N7" s="16">
        <f>若手優秀講演フェロー賞報告書!O15</f>
        <v>0</v>
      </c>
      <c r="O7">
        <f>若手優秀講演フェロー賞報告書!$E$3</f>
        <v>0</v>
      </c>
      <c r="P7" s="23">
        <f>若手優秀講演フェロー賞報告書!$E$4</f>
        <v>0</v>
      </c>
      <c r="Q7" s="23">
        <f>若手優秀講演フェロー賞報告書!$E$5</f>
        <v>0</v>
      </c>
      <c r="R7">
        <f>若手優秀講演フェロー賞報告書!P15</f>
        <v>0</v>
      </c>
      <c r="S7" s="16">
        <f>若手優秀講演フェロー賞報告書!C15</f>
        <v>0</v>
      </c>
    </row>
    <row r="8" spans="1:19">
      <c r="B8" t="str">
        <f>若手優秀講演フェロー賞報告書!A16</f>
        <v/>
      </c>
      <c r="C8" s="16">
        <f>若手優秀講演フェロー賞報告書!B16</f>
        <v>0</v>
      </c>
      <c r="D8" s="16">
        <f>若手優秀講演フェロー賞報告書!D16</f>
        <v>0</v>
      </c>
      <c r="E8">
        <f>若手優秀講演フェロー賞報告書!E16</f>
        <v>0</v>
      </c>
      <c r="F8" s="16">
        <f>若手優秀講演フェロー賞報告書!F16</f>
        <v>0</v>
      </c>
      <c r="G8">
        <f>若手優秀講演フェロー賞報告書!G16</f>
        <v>0</v>
      </c>
      <c r="H8" s="16">
        <f>若手優秀講演フェロー賞報告書!H16</f>
        <v>0</v>
      </c>
      <c r="I8" t="str">
        <f>CONCATENATE(若手優秀講演フェロー賞報告書!I16," ",若手優秀講演フェロー賞報告書!J16," ",若手優秀講演フェロー賞報告書!K16)</f>
        <v xml:space="preserve">  </v>
      </c>
      <c r="J8">
        <f>若手優秀講演フェロー賞報告書!L16</f>
        <v>0</v>
      </c>
      <c r="K8" s="16">
        <f>若手優秀講演フェロー賞報告書!M16</f>
        <v>0</v>
      </c>
      <c r="L8" s="23">
        <f>若手優秀講演フェロー賞報告書!$B$7</f>
        <v>0</v>
      </c>
      <c r="M8">
        <f>若手優秀講演フェロー賞報告書!N16</f>
        <v>0</v>
      </c>
      <c r="N8" s="16">
        <f>若手優秀講演フェロー賞報告書!O16</f>
        <v>0</v>
      </c>
      <c r="O8">
        <f>若手優秀講演フェロー賞報告書!$E$3</f>
        <v>0</v>
      </c>
      <c r="P8" s="23">
        <f>若手優秀講演フェロー賞報告書!$E$4</f>
        <v>0</v>
      </c>
      <c r="Q8" s="23">
        <f>若手優秀講演フェロー賞報告書!$E$5</f>
        <v>0</v>
      </c>
      <c r="R8">
        <f>若手優秀講演フェロー賞報告書!P16</f>
        <v>0</v>
      </c>
      <c r="S8" s="16">
        <f>若手優秀講演フェロー賞報告書!C16</f>
        <v>0</v>
      </c>
    </row>
    <row r="9" spans="1:19">
      <c r="B9" t="str">
        <f>若手優秀講演フェロー賞報告書!A22</f>
        <v/>
      </c>
      <c r="C9" s="16">
        <f>若手優秀講演フェロー賞報告書!B17</f>
        <v>0</v>
      </c>
      <c r="D9" s="16">
        <f>若手優秀講演フェロー賞報告書!D17</f>
        <v>0</v>
      </c>
      <c r="E9">
        <f>若手優秀講演フェロー賞報告書!E17</f>
        <v>0</v>
      </c>
      <c r="F9" s="16">
        <f>若手優秀講演フェロー賞報告書!F17</f>
        <v>0</v>
      </c>
      <c r="G9">
        <f>若手優秀講演フェロー賞報告書!G17</f>
        <v>0</v>
      </c>
      <c r="H9" s="16">
        <f>若手優秀講演フェロー賞報告書!H17</f>
        <v>0</v>
      </c>
      <c r="I9" t="str">
        <f>CONCATENATE(若手優秀講演フェロー賞報告書!I17," ",若手優秀講演フェロー賞報告書!J17," ",若手優秀講演フェロー賞報告書!K17)</f>
        <v xml:space="preserve">  </v>
      </c>
      <c r="J9">
        <f>若手優秀講演フェロー賞報告書!L17</f>
        <v>0</v>
      </c>
      <c r="K9" s="16">
        <f>若手優秀講演フェロー賞報告書!M17</f>
        <v>0</v>
      </c>
      <c r="L9" s="23">
        <f>若手優秀講演フェロー賞報告書!$B$7</f>
        <v>0</v>
      </c>
      <c r="M9">
        <f>若手優秀講演フェロー賞報告書!N17</f>
        <v>0</v>
      </c>
      <c r="N9" s="16">
        <f>若手優秀講演フェロー賞報告書!O17</f>
        <v>0</v>
      </c>
      <c r="O9">
        <f>若手優秀講演フェロー賞報告書!$E$3</f>
        <v>0</v>
      </c>
      <c r="P9" s="23">
        <f>若手優秀講演フェロー賞報告書!$E$4</f>
        <v>0</v>
      </c>
      <c r="Q9" s="23">
        <f>若手優秀講演フェロー賞報告書!$E$5</f>
        <v>0</v>
      </c>
      <c r="R9">
        <f>若手優秀講演フェロー賞報告書!P17</f>
        <v>0</v>
      </c>
      <c r="S9" s="16">
        <f>若手優秀講演フェロー賞報告書!C17</f>
        <v>0</v>
      </c>
    </row>
    <row r="10" spans="1:19">
      <c r="B10" t="str">
        <f>若手優秀講演フェロー賞報告書!A18</f>
        <v/>
      </c>
      <c r="C10" s="16">
        <f>若手優秀講演フェロー賞報告書!B18</f>
        <v>0</v>
      </c>
      <c r="D10" s="16">
        <f>若手優秀講演フェロー賞報告書!D18</f>
        <v>0</v>
      </c>
      <c r="E10">
        <f>若手優秀講演フェロー賞報告書!E18</f>
        <v>0</v>
      </c>
      <c r="F10" s="16">
        <f>若手優秀講演フェロー賞報告書!F18</f>
        <v>0</v>
      </c>
      <c r="G10">
        <f>若手優秀講演フェロー賞報告書!G18</f>
        <v>0</v>
      </c>
      <c r="H10" s="16">
        <f>若手優秀講演フェロー賞報告書!H18</f>
        <v>0</v>
      </c>
      <c r="I10" t="str">
        <f>CONCATENATE(若手優秀講演フェロー賞報告書!I18," ",若手優秀講演フェロー賞報告書!J18," ",若手優秀講演フェロー賞報告書!K18)</f>
        <v xml:space="preserve">  </v>
      </c>
      <c r="J10">
        <f>若手優秀講演フェロー賞報告書!L18</f>
        <v>0</v>
      </c>
      <c r="K10" s="16">
        <f>若手優秀講演フェロー賞報告書!M18</f>
        <v>0</v>
      </c>
      <c r="L10" s="23">
        <f>若手優秀講演フェロー賞報告書!$B$7</f>
        <v>0</v>
      </c>
      <c r="M10">
        <f>若手優秀講演フェロー賞報告書!N18</f>
        <v>0</v>
      </c>
      <c r="N10" s="16">
        <f>若手優秀講演フェロー賞報告書!O18</f>
        <v>0</v>
      </c>
      <c r="O10">
        <f>若手優秀講演フェロー賞報告書!$E$3</f>
        <v>0</v>
      </c>
      <c r="P10" s="23">
        <f>若手優秀講演フェロー賞報告書!$E$4</f>
        <v>0</v>
      </c>
      <c r="Q10" s="23">
        <f>若手優秀講演フェロー賞報告書!$E$5</f>
        <v>0</v>
      </c>
      <c r="R10">
        <f>若手優秀講演フェロー賞報告書!P18</f>
        <v>0</v>
      </c>
      <c r="S10" s="16">
        <f>若手優秀講演フェロー賞報告書!C18</f>
        <v>0</v>
      </c>
    </row>
    <row r="11" spans="1:19">
      <c r="B11" t="str">
        <f>若手優秀講演フェロー賞報告書!A19</f>
        <v/>
      </c>
      <c r="C11" s="16">
        <f>若手優秀講演フェロー賞報告書!B19</f>
        <v>0</v>
      </c>
      <c r="D11" s="16">
        <f>若手優秀講演フェロー賞報告書!D19</f>
        <v>0</v>
      </c>
      <c r="E11">
        <f>若手優秀講演フェロー賞報告書!E19</f>
        <v>0</v>
      </c>
      <c r="F11" s="16">
        <f>若手優秀講演フェロー賞報告書!F19</f>
        <v>0</v>
      </c>
      <c r="G11">
        <f>若手優秀講演フェロー賞報告書!G19</f>
        <v>0</v>
      </c>
      <c r="H11" s="16">
        <f>若手優秀講演フェロー賞報告書!H19</f>
        <v>0</v>
      </c>
      <c r="I11" t="str">
        <f>CONCATENATE(若手優秀講演フェロー賞報告書!I19," ",若手優秀講演フェロー賞報告書!J19," ",若手優秀講演フェロー賞報告書!K19)</f>
        <v xml:space="preserve">  </v>
      </c>
      <c r="J11">
        <f>若手優秀講演フェロー賞報告書!L19</f>
        <v>0</v>
      </c>
      <c r="K11" s="16">
        <f>若手優秀講演フェロー賞報告書!M19</f>
        <v>0</v>
      </c>
      <c r="L11" s="23">
        <f>若手優秀講演フェロー賞報告書!$B$7</f>
        <v>0</v>
      </c>
      <c r="M11">
        <f>若手優秀講演フェロー賞報告書!N19</f>
        <v>0</v>
      </c>
      <c r="N11" s="16">
        <f>若手優秀講演フェロー賞報告書!O19</f>
        <v>0</v>
      </c>
      <c r="O11">
        <f>若手優秀講演フェロー賞報告書!$E$3</f>
        <v>0</v>
      </c>
      <c r="P11" s="23">
        <f>若手優秀講演フェロー賞報告書!$E$4</f>
        <v>0</v>
      </c>
      <c r="Q11" s="23">
        <f>若手優秀講演フェロー賞報告書!$E$5</f>
        <v>0</v>
      </c>
      <c r="R11">
        <f>若手優秀講演フェロー賞報告書!P19</f>
        <v>0</v>
      </c>
      <c r="S11" s="16">
        <f>若手優秀講演フェロー賞報告書!C19</f>
        <v>0</v>
      </c>
    </row>
    <row r="12" spans="1:19">
      <c r="B12" t="str">
        <f>若手優秀講演フェロー賞報告書!A20</f>
        <v/>
      </c>
      <c r="C12" s="16">
        <f>若手優秀講演フェロー賞報告書!B20</f>
        <v>0</v>
      </c>
      <c r="D12" s="16">
        <f>若手優秀講演フェロー賞報告書!D20</f>
        <v>0</v>
      </c>
      <c r="E12">
        <f>若手優秀講演フェロー賞報告書!E20</f>
        <v>0</v>
      </c>
      <c r="F12" s="16">
        <f>若手優秀講演フェロー賞報告書!F20</f>
        <v>0</v>
      </c>
      <c r="G12">
        <f>若手優秀講演フェロー賞報告書!G20</f>
        <v>0</v>
      </c>
      <c r="H12" s="16">
        <f>若手優秀講演フェロー賞報告書!H20</f>
        <v>0</v>
      </c>
      <c r="I12" t="str">
        <f>CONCATENATE(若手優秀講演フェロー賞報告書!I20," ",若手優秀講演フェロー賞報告書!J20," ",若手優秀講演フェロー賞報告書!K20)</f>
        <v xml:space="preserve">  </v>
      </c>
      <c r="J12">
        <f>若手優秀講演フェロー賞報告書!L20</f>
        <v>0</v>
      </c>
      <c r="K12" s="16">
        <f>若手優秀講演フェロー賞報告書!M20</f>
        <v>0</v>
      </c>
      <c r="L12" s="23">
        <f>若手優秀講演フェロー賞報告書!$B$7</f>
        <v>0</v>
      </c>
      <c r="M12">
        <f>若手優秀講演フェロー賞報告書!N20</f>
        <v>0</v>
      </c>
      <c r="N12" s="16">
        <f>若手優秀講演フェロー賞報告書!O20</f>
        <v>0</v>
      </c>
      <c r="O12">
        <f>若手優秀講演フェロー賞報告書!$E$3</f>
        <v>0</v>
      </c>
      <c r="P12" s="23">
        <f>若手優秀講演フェロー賞報告書!$E$4</f>
        <v>0</v>
      </c>
      <c r="Q12" s="23">
        <f>若手優秀講演フェロー賞報告書!$E$5</f>
        <v>0</v>
      </c>
      <c r="R12">
        <f>若手優秀講演フェロー賞報告書!P20</f>
        <v>0</v>
      </c>
      <c r="S12" s="16">
        <f>若手優秀講演フェロー賞報告書!C20</f>
        <v>0</v>
      </c>
    </row>
    <row r="13" spans="1:19">
      <c r="B13" t="str">
        <f>若手優秀講演フェロー賞報告書!A21</f>
        <v/>
      </c>
      <c r="C13" s="16">
        <f>若手優秀講演フェロー賞報告書!B21</f>
        <v>0</v>
      </c>
      <c r="D13" s="16">
        <f>若手優秀講演フェロー賞報告書!D21</f>
        <v>0</v>
      </c>
      <c r="E13">
        <f>若手優秀講演フェロー賞報告書!E21</f>
        <v>0</v>
      </c>
      <c r="F13" s="16">
        <f>若手優秀講演フェロー賞報告書!F21</f>
        <v>0</v>
      </c>
      <c r="G13">
        <f>若手優秀講演フェロー賞報告書!G21</f>
        <v>0</v>
      </c>
      <c r="H13" s="16">
        <f>若手優秀講演フェロー賞報告書!H21</f>
        <v>0</v>
      </c>
      <c r="I13" t="str">
        <f>CONCATENATE(若手優秀講演フェロー賞報告書!I21," ",若手優秀講演フェロー賞報告書!J21," ",若手優秀講演フェロー賞報告書!K21)</f>
        <v xml:space="preserve">  </v>
      </c>
      <c r="J13">
        <f>若手優秀講演フェロー賞報告書!L21</f>
        <v>0</v>
      </c>
      <c r="K13" s="16">
        <f>若手優秀講演フェロー賞報告書!M21</f>
        <v>0</v>
      </c>
      <c r="L13" s="23">
        <f>若手優秀講演フェロー賞報告書!$B$7</f>
        <v>0</v>
      </c>
      <c r="M13">
        <f>若手優秀講演フェロー賞報告書!N21</f>
        <v>0</v>
      </c>
      <c r="N13" s="16">
        <f>若手優秀講演フェロー賞報告書!O21</f>
        <v>0</v>
      </c>
      <c r="O13">
        <f>若手優秀講演フェロー賞報告書!$E$3</f>
        <v>0</v>
      </c>
      <c r="P13" s="23">
        <f>若手優秀講演フェロー賞報告書!$E$4</f>
        <v>0</v>
      </c>
      <c r="Q13" s="23">
        <f>若手優秀講演フェロー賞報告書!$E$5</f>
        <v>0</v>
      </c>
      <c r="R13">
        <f>若手優秀講演フェロー賞報告書!P21</f>
        <v>0</v>
      </c>
      <c r="S13" s="16">
        <f>若手優秀講演フェロー賞報告書!C21</f>
        <v>0</v>
      </c>
    </row>
    <row r="14" spans="1:19">
      <c r="B14" t="str">
        <f>若手優秀講演フェロー賞報告書!A22</f>
        <v/>
      </c>
      <c r="C14" s="16">
        <f>若手優秀講演フェロー賞報告書!B22</f>
        <v>0</v>
      </c>
      <c r="D14" s="16">
        <f>若手優秀講演フェロー賞報告書!D22</f>
        <v>0</v>
      </c>
      <c r="E14">
        <f>若手優秀講演フェロー賞報告書!E22</f>
        <v>0</v>
      </c>
      <c r="F14" s="16">
        <f>若手優秀講演フェロー賞報告書!F22</f>
        <v>0</v>
      </c>
      <c r="G14">
        <f>若手優秀講演フェロー賞報告書!G22</f>
        <v>0</v>
      </c>
      <c r="H14" s="16">
        <f>若手優秀講演フェロー賞報告書!H22</f>
        <v>0</v>
      </c>
      <c r="I14" t="str">
        <f>CONCATENATE(若手優秀講演フェロー賞報告書!I22," ",若手優秀講演フェロー賞報告書!J22," ",若手優秀講演フェロー賞報告書!K22)</f>
        <v xml:space="preserve">  </v>
      </c>
      <c r="J14">
        <f>若手優秀講演フェロー賞報告書!L22</f>
        <v>0</v>
      </c>
      <c r="K14" s="16">
        <f>若手優秀講演フェロー賞報告書!M22</f>
        <v>0</v>
      </c>
      <c r="L14" s="23">
        <f>若手優秀講演フェロー賞報告書!$B$7</f>
        <v>0</v>
      </c>
      <c r="M14">
        <f>若手優秀講演フェロー賞報告書!N22</f>
        <v>0</v>
      </c>
      <c r="N14" s="16">
        <f>若手優秀講演フェロー賞報告書!O22</f>
        <v>0</v>
      </c>
      <c r="O14">
        <f>若手優秀講演フェロー賞報告書!$E$3</f>
        <v>0</v>
      </c>
      <c r="P14" s="23">
        <f>若手優秀講演フェロー賞報告書!$E$4</f>
        <v>0</v>
      </c>
      <c r="Q14" s="23">
        <f>若手優秀講演フェロー賞報告書!$E$5</f>
        <v>0</v>
      </c>
      <c r="R14">
        <f>若手優秀講演フェロー賞報告書!P22</f>
        <v>0</v>
      </c>
      <c r="S14" s="16">
        <f>若手優秀講演フェロー賞報告書!C22</f>
        <v>0</v>
      </c>
    </row>
    <row r="15" spans="1:19">
      <c r="B15" t="str">
        <f>若手優秀講演フェロー賞報告書!A23</f>
        <v/>
      </c>
      <c r="C15" s="16">
        <f>若手優秀講演フェロー賞報告書!B23</f>
        <v>0</v>
      </c>
      <c r="D15" s="16">
        <f>若手優秀講演フェロー賞報告書!D23</f>
        <v>0</v>
      </c>
      <c r="E15">
        <f>若手優秀講演フェロー賞報告書!E23</f>
        <v>0</v>
      </c>
      <c r="F15" s="16">
        <f>若手優秀講演フェロー賞報告書!F23</f>
        <v>0</v>
      </c>
      <c r="G15">
        <f>若手優秀講演フェロー賞報告書!G23</f>
        <v>0</v>
      </c>
      <c r="H15" s="16">
        <f>若手優秀講演フェロー賞報告書!H23</f>
        <v>0</v>
      </c>
      <c r="I15" t="str">
        <f>CONCATENATE(若手優秀講演フェロー賞報告書!I23," ",若手優秀講演フェロー賞報告書!J23," ",若手優秀講演フェロー賞報告書!K23)</f>
        <v xml:space="preserve">  </v>
      </c>
      <c r="J15">
        <f>若手優秀講演フェロー賞報告書!L23</f>
        <v>0</v>
      </c>
      <c r="K15" s="16">
        <f>若手優秀講演フェロー賞報告書!M23</f>
        <v>0</v>
      </c>
      <c r="L15" s="23">
        <f>若手優秀講演フェロー賞報告書!$B$7</f>
        <v>0</v>
      </c>
      <c r="M15">
        <f>若手優秀講演フェロー賞報告書!N23</f>
        <v>0</v>
      </c>
      <c r="N15" s="16">
        <f>若手優秀講演フェロー賞報告書!O23</f>
        <v>0</v>
      </c>
      <c r="O15">
        <f>若手優秀講演フェロー賞報告書!$E$3</f>
        <v>0</v>
      </c>
      <c r="P15" s="23">
        <f>若手優秀講演フェロー賞報告書!$E$4</f>
        <v>0</v>
      </c>
      <c r="Q15" s="23">
        <f>若手優秀講演フェロー賞報告書!$E$5</f>
        <v>0</v>
      </c>
      <c r="R15">
        <f>若手優秀講演フェロー賞報告書!P23</f>
        <v>0</v>
      </c>
      <c r="S15" s="16">
        <f>若手優秀講演フェロー賞報告書!C23</f>
        <v>0</v>
      </c>
    </row>
    <row r="16" spans="1:19">
      <c r="B16" t="str">
        <f>若手優秀講演フェロー賞報告書!A24</f>
        <v/>
      </c>
      <c r="C16" s="16">
        <f>若手優秀講演フェロー賞報告書!B24</f>
        <v>0</v>
      </c>
      <c r="D16" s="16">
        <f>若手優秀講演フェロー賞報告書!D24</f>
        <v>0</v>
      </c>
      <c r="E16">
        <f>若手優秀講演フェロー賞報告書!E24</f>
        <v>0</v>
      </c>
      <c r="F16" s="16">
        <f>若手優秀講演フェロー賞報告書!F24</f>
        <v>0</v>
      </c>
      <c r="G16">
        <f>若手優秀講演フェロー賞報告書!G24</f>
        <v>0</v>
      </c>
      <c r="H16" s="16">
        <f>若手優秀講演フェロー賞報告書!H24</f>
        <v>0</v>
      </c>
      <c r="I16" t="str">
        <f>CONCATENATE(若手優秀講演フェロー賞報告書!I24," ",若手優秀講演フェロー賞報告書!J24," ",若手優秀講演フェロー賞報告書!K24)</f>
        <v xml:space="preserve">  </v>
      </c>
      <c r="J16">
        <f>若手優秀講演フェロー賞報告書!L24</f>
        <v>0</v>
      </c>
      <c r="K16" s="16">
        <f>若手優秀講演フェロー賞報告書!M24</f>
        <v>0</v>
      </c>
      <c r="L16" s="23">
        <f>若手優秀講演フェロー賞報告書!$B$7</f>
        <v>0</v>
      </c>
      <c r="M16">
        <f>若手優秀講演フェロー賞報告書!N24</f>
        <v>0</v>
      </c>
      <c r="N16" s="16">
        <f>若手優秀講演フェロー賞報告書!O24</f>
        <v>0</v>
      </c>
      <c r="O16">
        <f>若手優秀講演フェロー賞報告書!$E$3</f>
        <v>0</v>
      </c>
      <c r="P16" s="23">
        <f>若手優秀講演フェロー賞報告書!$E$4</f>
        <v>0</v>
      </c>
      <c r="Q16" s="23">
        <f>若手優秀講演フェロー賞報告書!$E$5</f>
        <v>0</v>
      </c>
      <c r="R16">
        <f>若手優秀講演フェロー賞報告書!P24</f>
        <v>0</v>
      </c>
      <c r="S16" s="16">
        <f>若手優秀講演フェロー賞報告書!C24</f>
        <v>0</v>
      </c>
    </row>
  </sheetData>
  <phoneticPr fontId="2"/>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5EB715-B197-4924-B803-4E54F1E8CDC6}">
  <sheetPr codeName="Sheet2"/>
  <dimension ref="B1:U32"/>
  <sheetViews>
    <sheetView workbookViewId="0">
      <selection activeCell="J7" sqref="J7"/>
    </sheetView>
  </sheetViews>
  <sheetFormatPr defaultColWidth="9" defaultRowHeight="18"/>
  <cols>
    <col min="1" max="16384" width="9" style="5"/>
  </cols>
  <sheetData>
    <row r="1" spans="2:21">
      <c r="B1" s="4" t="s">
        <v>0</v>
      </c>
      <c r="C1" s="5" t="s">
        <v>42</v>
      </c>
      <c r="D1" s="5" t="s">
        <v>1</v>
      </c>
      <c r="H1" s="5" t="s">
        <v>27</v>
      </c>
      <c r="L1" s="5" t="s">
        <v>86</v>
      </c>
      <c r="P1" s="5" t="s">
        <v>55</v>
      </c>
      <c r="U1" s="5" t="s">
        <v>61</v>
      </c>
    </row>
    <row r="2" spans="2:21">
      <c r="B2" s="6" t="s">
        <v>2</v>
      </c>
      <c r="C2" s="5" t="s">
        <v>43</v>
      </c>
      <c r="D2" s="5" t="s">
        <v>3</v>
      </c>
      <c r="H2" s="5" t="s">
        <v>28</v>
      </c>
      <c r="L2" s="5" t="s">
        <v>86</v>
      </c>
    </row>
    <row r="3" spans="2:21">
      <c r="B3" s="4"/>
      <c r="D3" s="5" t="s">
        <v>4</v>
      </c>
    </row>
    <row r="4" spans="2:21">
      <c r="B4" s="4"/>
      <c r="D4" s="5" t="s">
        <v>5</v>
      </c>
    </row>
    <row r="5" spans="2:21">
      <c r="B5" s="4"/>
      <c r="D5" s="5" t="s">
        <v>6</v>
      </c>
    </row>
    <row r="6" spans="2:21">
      <c r="B6" s="7"/>
      <c r="D6" s="5" t="s">
        <v>7</v>
      </c>
    </row>
    <row r="7" spans="2:21">
      <c r="B7" s="4"/>
      <c r="D7" s="5" t="s">
        <v>8</v>
      </c>
    </row>
    <row r="8" spans="2:21">
      <c r="D8" s="5" t="s">
        <v>9</v>
      </c>
    </row>
    <row r="9" spans="2:21">
      <c r="D9" s="5" t="s">
        <v>10</v>
      </c>
    </row>
    <row r="10" spans="2:21">
      <c r="D10" s="5" t="s">
        <v>11</v>
      </c>
    </row>
    <row r="11" spans="2:21">
      <c r="D11" s="5" t="s">
        <v>12</v>
      </c>
    </row>
    <row r="12" spans="2:21">
      <c r="D12" s="5" t="s">
        <v>13</v>
      </c>
    </row>
    <row r="13" spans="2:21">
      <c r="D13" s="5" t="s">
        <v>14</v>
      </c>
    </row>
    <row r="14" spans="2:21">
      <c r="D14" s="5" t="s">
        <v>15</v>
      </c>
    </row>
    <row r="15" spans="2:21">
      <c r="D15" s="5" t="s">
        <v>16</v>
      </c>
    </row>
    <row r="16" spans="2:21">
      <c r="D16" s="5" t="s">
        <v>17</v>
      </c>
    </row>
    <row r="17" spans="4:4">
      <c r="D17" s="5" t="s">
        <v>18</v>
      </c>
    </row>
    <row r="18" spans="4:4">
      <c r="D18" s="5" t="s">
        <v>19</v>
      </c>
    </row>
    <row r="19" spans="4:4">
      <c r="D19" s="5" t="s">
        <v>20</v>
      </c>
    </row>
    <row r="20" spans="4:4">
      <c r="D20" s="5" t="s">
        <v>21</v>
      </c>
    </row>
    <row r="21" spans="4:4">
      <c r="D21" s="5" t="s">
        <v>22</v>
      </c>
    </row>
    <row r="22" spans="4:4">
      <c r="D22" s="5" t="s">
        <v>23</v>
      </c>
    </row>
    <row r="23" spans="4:4">
      <c r="D23" s="5" t="s">
        <v>24</v>
      </c>
    </row>
    <row r="24" spans="4:4">
      <c r="D24" s="5" t="s">
        <v>25</v>
      </c>
    </row>
    <row r="25" spans="4:4">
      <c r="D25" s="5" t="s">
        <v>47</v>
      </c>
    </row>
    <row r="26" spans="4:4">
      <c r="D26" s="5" t="s">
        <v>49</v>
      </c>
    </row>
    <row r="27" spans="4:4">
      <c r="D27" s="5" t="s">
        <v>48</v>
      </c>
    </row>
    <row r="28" spans="4:4">
      <c r="D28" s="5" t="s">
        <v>50</v>
      </c>
    </row>
    <row r="29" spans="4:4">
      <c r="D29" s="5" t="s">
        <v>51</v>
      </c>
    </row>
    <row r="30" spans="4:4">
      <c r="D30" s="5" t="s">
        <v>52</v>
      </c>
    </row>
    <row r="31" spans="4:4">
      <c r="D31" s="5" t="s">
        <v>53</v>
      </c>
    </row>
    <row r="32" spans="4:4">
      <c r="D32" s="5" t="s">
        <v>54</v>
      </c>
    </row>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1</vt:i4>
      </vt:variant>
    </vt:vector>
  </HeadingPairs>
  <TitlesOfParts>
    <vt:vector size="5" baseType="lpstr">
      <vt:lpstr>はじめに</vt:lpstr>
      <vt:lpstr>若手優秀講演フェロー賞報告書</vt:lpstr>
      <vt:lpstr>挿入用データ</vt:lpstr>
      <vt:lpstr>リスト</vt:lpstr>
      <vt:lpstr>若手優秀講演フェロー賞報告書!Print_Area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JSME052</dc:creator>
  <cp:lastModifiedBy>JSME曽根原</cp:lastModifiedBy>
  <cp:lastPrinted>2026-06-16T05:30:11Z</cp:lastPrinted>
  <dcterms:created xsi:type="dcterms:W3CDTF">2021-04-21T06:41:06Z</dcterms:created>
  <dcterms:modified xsi:type="dcterms:W3CDTF">2026-08-05T06:24:21Z</dcterms:modified>
</cp:coreProperties>
</file>